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0" yWindow="0" windowWidth="14475" windowHeight="7185"/>
  </bookViews>
  <sheets>
    <sheet name="протокол №11 от 09.12.2022" sheetId="41" r:id="rId1"/>
  </sheets>
  <definedNames>
    <definedName name="_xlnm._FilterDatabase" localSheetId="0" hidden="1">'протокол №11 от 09.12.2022'!$A$7:$AN$285</definedName>
    <definedName name="_xlnm.Print_Area" localSheetId="0">'протокол №11 от 09.12.2022'!$A$2:$AN$285</definedName>
  </definedNames>
  <calcPr calcId="145621"/>
</workbook>
</file>

<file path=xl/calcChain.xml><?xml version="1.0" encoding="utf-8"?>
<calcChain xmlns="http://schemas.openxmlformats.org/spreadsheetml/2006/main">
  <c r="E7" i="41" l="1"/>
  <c r="F7" i="41" s="1"/>
  <c r="G7" i="41" s="1"/>
  <c r="H7" i="41" s="1"/>
  <c r="I7" i="41" s="1"/>
  <c r="J7" i="41" s="1"/>
  <c r="K7" i="41" s="1"/>
  <c r="L7" i="41" s="1"/>
  <c r="M7" i="41" s="1"/>
  <c r="N7" i="41" s="1"/>
  <c r="O7" i="41" s="1"/>
  <c r="P7" i="41" s="1"/>
  <c r="Q7" i="41" s="1"/>
  <c r="R7" i="41" s="1"/>
  <c r="S7" i="41" s="1"/>
  <c r="T7" i="41" s="1"/>
  <c r="U7" i="41" s="1"/>
  <c r="V7" i="41" s="1"/>
  <c r="W7" i="41" s="1"/>
  <c r="X7" i="41" s="1"/>
  <c r="Y7" i="41" s="1"/>
  <c r="Z7" i="41" s="1"/>
  <c r="AA7" i="41" s="1"/>
  <c r="AB7" i="41" s="1"/>
  <c r="AC7" i="41" s="1"/>
  <c r="AD7" i="41" s="1"/>
  <c r="AE7" i="41" s="1"/>
  <c r="AF7" i="41" s="1"/>
  <c r="AG7" i="41" s="1"/>
  <c r="AH7" i="41" s="1"/>
  <c r="AI7" i="41" s="1"/>
  <c r="AJ7" i="41" s="1"/>
  <c r="AK7" i="41" s="1"/>
  <c r="AL7" i="41" s="1"/>
  <c r="AM7" i="41" s="1"/>
  <c r="AN7" i="41" s="1"/>
  <c r="D7" i="41"/>
  <c r="AN284" i="41" l="1"/>
  <c r="AG284" i="41"/>
  <c r="AD284" i="41"/>
  <c r="AA284" i="41"/>
  <c r="X284" i="41"/>
  <c r="W284" i="41"/>
  <c r="O284" i="41"/>
  <c r="M284" i="41"/>
  <c r="L284" i="41"/>
  <c r="I284" i="41"/>
  <c r="H284" i="41"/>
  <c r="G284" i="41"/>
  <c r="F284" i="41"/>
  <c r="D284" i="41"/>
  <c r="C284" i="41"/>
  <c r="N283" i="41"/>
  <c r="E283" i="41"/>
  <c r="N282" i="41"/>
  <c r="E282" i="41"/>
  <c r="AK281" i="41"/>
  <c r="AE281" i="41"/>
  <c r="N281" i="41"/>
  <c r="E281" i="41"/>
  <c r="A281" i="41"/>
  <c r="AK280" i="41"/>
  <c r="AE280" i="41"/>
  <c r="N280" i="41"/>
  <c r="E280" i="41"/>
  <c r="N279" i="41"/>
  <c r="E279" i="41"/>
  <c r="AK278" i="41"/>
  <c r="AE278" i="41"/>
  <c r="N278" i="41"/>
  <c r="E278" i="41"/>
  <c r="AK277" i="41"/>
  <c r="AE277" i="41"/>
  <c r="N277" i="41"/>
  <c r="E277" i="41"/>
  <c r="AK276" i="41"/>
  <c r="AE276" i="41"/>
  <c r="N276" i="41"/>
  <c r="E276" i="41"/>
  <c r="A276" i="41"/>
  <c r="A277" i="41" s="1"/>
  <c r="A278" i="41" s="1"/>
  <c r="AK275" i="41"/>
  <c r="AE275" i="41"/>
  <c r="N275" i="41"/>
  <c r="E275" i="41"/>
  <c r="AK274" i="41"/>
  <c r="AE274" i="41"/>
  <c r="N274" i="41"/>
  <c r="E274" i="41"/>
  <c r="AK273" i="41"/>
  <c r="AE273" i="41"/>
  <c r="N273" i="41"/>
  <c r="E273" i="41"/>
  <c r="AK272" i="41"/>
  <c r="AE272" i="41"/>
  <c r="N272" i="41"/>
  <c r="E272" i="41"/>
  <c r="AK271" i="41"/>
  <c r="AE271" i="41"/>
  <c r="N271" i="41"/>
  <c r="E271" i="41"/>
  <c r="AK270" i="41"/>
  <c r="AE270" i="41"/>
  <c r="N270" i="41"/>
  <c r="E270" i="41"/>
  <c r="AK269" i="41"/>
  <c r="AE269" i="41"/>
  <c r="N269" i="41"/>
  <c r="E269" i="41"/>
  <c r="AK268" i="41"/>
  <c r="AE268" i="41"/>
  <c r="N268" i="41"/>
  <c r="E268" i="41"/>
  <c r="AK267" i="41"/>
  <c r="AE267" i="41"/>
  <c r="N267" i="41"/>
  <c r="E267" i="41"/>
  <c r="AK266" i="41"/>
  <c r="AE266" i="41"/>
  <c r="N266" i="41"/>
  <c r="E266" i="41"/>
  <c r="AK265" i="41"/>
  <c r="AE265" i="41"/>
  <c r="N265" i="41"/>
  <c r="E265" i="41"/>
  <c r="AK264" i="41"/>
  <c r="AE264" i="41"/>
  <c r="N264" i="41"/>
  <c r="E264" i="41"/>
  <c r="AK263" i="41"/>
  <c r="AE263" i="41"/>
  <c r="N263" i="41"/>
  <c r="E263" i="41"/>
  <c r="AK262" i="41"/>
  <c r="AE262" i="41"/>
  <c r="T262" i="41"/>
  <c r="N262" i="41" s="1"/>
  <c r="E262" i="41"/>
  <c r="AL261" i="41"/>
  <c r="AE261" i="41"/>
  <c r="N261" i="41"/>
  <c r="E261" i="41"/>
  <c r="AK260" i="41"/>
  <c r="AE260" i="41"/>
  <c r="V260" i="41"/>
  <c r="E260" i="41"/>
  <c r="AK259" i="41"/>
  <c r="AE259" i="41"/>
  <c r="N259" i="41"/>
  <c r="E259" i="41"/>
  <c r="AK258" i="41"/>
  <c r="AE258" i="41"/>
  <c r="AC258" i="41"/>
  <c r="AB258" i="41"/>
  <c r="N258" i="41" s="1"/>
  <c r="E258" i="41"/>
  <c r="AK257" i="41"/>
  <c r="AE257" i="41"/>
  <c r="N257" i="41"/>
  <c r="E257" i="41"/>
  <c r="AK256" i="41"/>
  <c r="AE256" i="41"/>
  <c r="U256" i="41"/>
  <c r="T256" i="41"/>
  <c r="E256" i="41"/>
  <c r="AK255" i="41"/>
  <c r="AE255" i="41"/>
  <c r="N255" i="41"/>
  <c r="E255" i="41"/>
  <c r="AK254" i="41"/>
  <c r="AE254" i="41"/>
  <c r="N254" i="41"/>
  <c r="E254" i="41"/>
  <c r="AK253" i="41"/>
  <c r="AE253" i="41"/>
  <c r="N253" i="41"/>
  <c r="E253" i="41"/>
  <c r="AK252" i="41"/>
  <c r="AE252" i="41"/>
  <c r="N252" i="41"/>
  <c r="E252" i="41"/>
  <c r="AK251" i="41"/>
  <c r="AE251" i="41"/>
  <c r="N251" i="41"/>
  <c r="E251" i="41"/>
  <c r="AK250" i="41"/>
  <c r="AE250" i="41"/>
  <c r="N250" i="41"/>
  <c r="E250" i="41"/>
  <c r="A250" i="41"/>
  <c r="A251" i="41" s="1"/>
  <c r="A252" i="41" s="1"/>
  <c r="A253" i="41" s="1"/>
  <c r="A254" i="41" s="1"/>
  <c r="A255" i="41" s="1"/>
  <c r="A256" i="41" s="1"/>
  <c r="A257" i="41" s="1"/>
  <c r="A258" i="41" s="1"/>
  <c r="A259" i="41" s="1"/>
  <c r="A260" i="41" s="1"/>
  <c r="A261" i="41" s="1"/>
  <c r="A262" i="41" s="1"/>
  <c r="A263" i="41" s="1"/>
  <c r="A264" i="41" s="1"/>
  <c r="A265" i="41" s="1"/>
  <c r="A266" i="41" s="1"/>
  <c r="A267" i="41" s="1"/>
  <c r="A268" i="41" s="1"/>
  <c r="A269" i="41" s="1"/>
  <c r="A270" i="41" s="1"/>
  <c r="A271" i="41" s="1"/>
  <c r="A272" i="41" s="1"/>
  <c r="A273" i="41" s="1"/>
  <c r="AK249" i="41"/>
  <c r="AE249" i="41"/>
  <c r="N249" i="41"/>
  <c r="E249" i="41"/>
  <c r="AK248" i="41"/>
  <c r="AE248" i="41"/>
  <c r="N248" i="41"/>
  <c r="E248" i="41"/>
  <c r="AK247" i="41"/>
  <c r="AE247" i="41"/>
  <c r="N247" i="41"/>
  <c r="E247" i="41"/>
  <c r="AK246" i="41"/>
  <c r="AE246" i="41"/>
  <c r="N246" i="41"/>
  <c r="E246" i="41"/>
  <c r="AK245" i="41"/>
  <c r="AE245" i="41"/>
  <c r="N245" i="41"/>
  <c r="E245" i="41"/>
  <c r="AK244" i="41"/>
  <c r="AE244" i="41"/>
  <c r="N244" i="41"/>
  <c r="E244" i="41"/>
  <c r="AK243" i="41"/>
  <c r="AE243" i="41"/>
  <c r="N243" i="41"/>
  <c r="E243" i="41"/>
  <c r="AK242" i="41"/>
  <c r="AE242" i="41"/>
  <c r="N242" i="41"/>
  <c r="E242" i="41"/>
  <c r="AK241" i="41"/>
  <c r="AE241" i="41"/>
  <c r="N241" i="41"/>
  <c r="E241" i="41"/>
  <c r="AK240" i="41"/>
  <c r="AE240" i="41"/>
  <c r="N240" i="41"/>
  <c r="E240" i="41"/>
  <c r="AK239" i="41"/>
  <c r="AE239" i="41"/>
  <c r="N239" i="41"/>
  <c r="E239" i="41"/>
  <c r="AK238" i="41"/>
  <c r="AE238" i="41"/>
  <c r="N238" i="41"/>
  <c r="E238" i="41"/>
  <c r="AK237" i="41"/>
  <c r="AE237" i="41"/>
  <c r="N237" i="41"/>
  <c r="E237" i="41"/>
  <c r="AK236" i="41"/>
  <c r="AE236" i="41"/>
  <c r="T236" i="41"/>
  <c r="N236" i="41" s="1"/>
  <c r="E236" i="41"/>
  <c r="AK235" i="41"/>
  <c r="AE235" i="41"/>
  <c r="R235" i="41"/>
  <c r="Q235" i="41"/>
  <c r="N235" i="41" s="1"/>
  <c r="K235" i="41"/>
  <c r="J235" i="41"/>
  <c r="AK234" i="41"/>
  <c r="AE234" i="41"/>
  <c r="N234" i="41"/>
  <c r="E234" i="41"/>
  <c r="AK233" i="41"/>
  <c r="AE233" i="41"/>
  <c r="N233" i="41"/>
  <c r="E233" i="41"/>
  <c r="AK232" i="41"/>
  <c r="AE232" i="41"/>
  <c r="N232" i="41"/>
  <c r="E232" i="41"/>
  <c r="AK231" i="41"/>
  <c r="AE231" i="41"/>
  <c r="N231" i="41"/>
  <c r="E231" i="41"/>
  <c r="AK230" i="41"/>
  <c r="AE230" i="41"/>
  <c r="N230" i="41"/>
  <c r="E230" i="41"/>
  <c r="AK229" i="41"/>
  <c r="AE229" i="41"/>
  <c r="U229" i="41"/>
  <c r="T229" i="41"/>
  <c r="E229" i="41"/>
  <c r="AK228" i="41"/>
  <c r="AE228" i="41"/>
  <c r="N228" i="41"/>
  <c r="E228" i="41"/>
  <c r="AK227" i="41"/>
  <c r="AE227" i="41"/>
  <c r="AC227" i="41"/>
  <c r="AB227" i="41"/>
  <c r="E227" i="41"/>
  <c r="AK226" i="41"/>
  <c r="AE226" i="41"/>
  <c r="AC226" i="41"/>
  <c r="AB226" i="41"/>
  <c r="N226" i="41" s="1"/>
  <c r="E226" i="41"/>
  <c r="AK225" i="41"/>
  <c r="AE225" i="41"/>
  <c r="N225" i="41"/>
  <c r="E225" i="41"/>
  <c r="AK224" i="41"/>
  <c r="AE224" i="41"/>
  <c r="N224" i="41"/>
  <c r="E224" i="41"/>
  <c r="AK223" i="41"/>
  <c r="AE223" i="41"/>
  <c r="N223" i="41"/>
  <c r="E223" i="41"/>
  <c r="AK222" i="41"/>
  <c r="AE222" i="41"/>
  <c r="N222" i="41"/>
  <c r="E222" i="41"/>
  <c r="AK221" i="41"/>
  <c r="AE221" i="41"/>
  <c r="N221" i="41"/>
  <c r="E221" i="41"/>
  <c r="AK220" i="41"/>
  <c r="AE220" i="41"/>
  <c r="N220" i="41"/>
  <c r="E220" i="41"/>
  <c r="AK219" i="41"/>
  <c r="AE219" i="41"/>
  <c r="N219" i="41"/>
  <c r="E219" i="41"/>
  <c r="AK218" i="41"/>
  <c r="AE218" i="41"/>
  <c r="N218" i="41"/>
  <c r="E218" i="41"/>
  <c r="AK217" i="41"/>
  <c r="AE217" i="41"/>
  <c r="N217" i="41"/>
  <c r="E217" i="41"/>
  <c r="AK216" i="41"/>
  <c r="AE216" i="41"/>
  <c r="N216" i="41"/>
  <c r="E216" i="41"/>
  <c r="AM215" i="41"/>
  <c r="AK215" i="41" s="1"/>
  <c r="AE215" i="41"/>
  <c r="N215" i="41"/>
  <c r="E215" i="41"/>
  <c r="AK214" i="41"/>
  <c r="AE214" i="41"/>
  <c r="N214" i="41"/>
  <c r="E214" i="41"/>
  <c r="AK213" i="41"/>
  <c r="AE213" i="41"/>
  <c r="N213" i="41"/>
  <c r="E213" i="41"/>
  <c r="AK212" i="41"/>
  <c r="AE212" i="41"/>
  <c r="N212" i="41"/>
  <c r="E212" i="41"/>
  <c r="AK211" i="41"/>
  <c r="AE211" i="41"/>
  <c r="N211" i="41"/>
  <c r="E211" i="41"/>
  <c r="AK210" i="41"/>
  <c r="AE210" i="41"/>
  <c r="N210" i="41"/>
  <c r="E210" i="41"/>
  <c r="AK209" i="41"/>
  <c r="AF209" i="41"/>
  <c r="AE209" i="41" s="1"/>
  <c r="T209" i="41"/>
  <c r="E209" i="41"/>
  <c r="AK208" i="41"/>
  <c r="AE208" i="41"/>
  <c r="N208" i="41"/>
  <c r="E208" i="41"/>
  <c r="AK207" i="41"/>
  <c r="AE207" i="41"/>
  <c r="N207" i="41"/>
  <c r="E207" i="41"/>
  <c r="AK206" i="41"/>
  <c r="AE206" i="41"/>
  <c r="Z206" i="41"/>
  <c r="E206" i="41"/>
  <c r="AK205" i="41"/>
  <c r="AE205" i="41"/>
  <c r="N205" i="41"/>
  <c r="E205" i="41"/>
  <c r="AK204" i="41"/>
  <c r="AE204" i="41"/>
  <c r="N204" i="41"/>
  <c r="E204" i="41"/>
  <c r="AK203" i="41"/>
  <c r="AE203" i="41"/>
  <c r="N203" i="41"/>
  <c r="E203" i="41"/>
  <c r="A203" i="41"/>
  <c r="A204" i="41" s="1"/>
  <c r="A205" i="41" s="1"/>
  <c r="A206" i="41" s="1"/>
  <c r="A207" i="41" s="1"/>
  <c r="A208" i="41" s="1"/>
  <c r="A209" i="41" s="1"/>
  <c r="A210" i="41" s="1"/>
  <c r="A211" i="41" s="1"/>
  <c r="A212" i="41" s="1"/>
  <c r="A213" i="41" s="1"/>
  <c r="A214" i="41" s="1"/>
  <c r="A215" i="41" s="1"/>
  <c r="A216" i="41" s="1"/>
  <c r="A217" i="41" s="1"/>
  <c r="A218" i="41" s="1"/>
  <c r="A219" i="41" s="1"/>
  <c r="A220" i="41" s="1"/>
  <c r="A221" i="41" s="1"/>
  <c r="A222" i="41" s="1"/>
  <c r="A223" i="41" s="1"/>
  <c r="A224" i="41" s="1"/>
  <c r="A225" i="41" s="1"/>
  <c r="A226" i="41" s="1"/>
  <c r="A227" i="41" s="1"/>
  <c r="A228" i="41" s="1"/>
  <c r="A229" i="41" s="1"/>
  <c r="A230" i="41" s="1"/>
  <c r="A231" i="41" s="1"/>
  <c r="A232" i="41" s="1"/>
  <c r="A233" i="41" s="1"/>
  <c r="A234" i="41" s="1"/>
  <c r="A235" i="41" s="1"/>
  <c r="A236" i="41" s="1"/>
  <c r="A237" i="41" s="1"/>
  <c r="A238" i="41" s="1"/>
  <c r="A239" i="41" s="1"/>
  <c r="A240" i="41" s="1"/>
  <c r="A241" i="41" s="1"/>
  <c r="A242" i="41" s="1"/>
  <c r="A243" i="41" s="1"/>
  <c r="A244" i="41" s="1"/>
  <c r="A245" i="41" s="1"/>
  <c r="A246" i="41" s="1"/>
  <c r="A247" i="41" s="1"/>
  <c r="AK202" i="41"/>
  <c r="AE202" i="41"/>
  <c r="AC202" i="41"/>
  <c r="AB202" i="41"/>
  <c r="N202" i="41" s="1"/>
  <c r="E202" i="41"/>
  <c r="AK201" i="41"/>
  <c r="AE201" i="41"/>
  <c r="N201" i="41"/>
  <c r="E201" i="41"/>
  <c r="AK200" i="41"/>
  <c r="AE200" i="41"/>
  <c r="N200" i="41"/>
  <c r="E200" i="41"/>
  <c r="AK199" i="41"/>
  <c r="AE199" i="41"/>
  <c r="N199" i="41"/>
  <c r="E199" i="41"/>
  <c r="AK198" i="41"/>
  <c r="AE198" i="41"/>
  <c r="N198" i="41"/>
  <c r="E198" i="41"/>
  <c r="AK197" i="41"/>
  <c r="AE197" i="41"/>
  <c r="N197" i="41"/>
  <c r="E197" i="41"/>
  <c r="AK196" i="41"/>
  <c r="AE196" i="41"/>
  <c r="V196" i="41"/>
  <c r="R196" i="41"/>
  <c r="Q196" i="41"/>
  <c r="K196" i="41"/>
  <c r="J196" i="41"/>
  <c r="AK195" i="41"/>
  <c r="AE195" i="41"/>
  <c r="N195" i="41"/>
  <c r="E195" i="41"/>
  <c r="AK194" i="41"/>
  <c r="AE194" i="41"/>
  <c r="N194" i="41"/>
  <c r="E194" i="41"/>
  <c r="AK193" i="41"/>
  <c r="AE193" i="41"/>
  <c r="N193" i="41"/>
  <c r="E193" i="41"/>
  <c r="AK192" i="41"/>
  <c r="AE192" i="41"/>
  <c r="N192" i="41"/>
  <c r="E192" i="41"/>
  <c r="AK191" i="41"/>
  <c r="AE191" i="41"/>
  <c r="N191" i="41"/>
  <c r="E191" i="41"/>
  <c r="AK190" i="41"/>
  <c r="AE190" i="41"/>
  <c r="N190" i="41"/>
  <c r="E190" i="41"/>
  <c r="AK189" i="41"/>
  <c r="AE189" i="41"/>
  <c r="N189" i="41"/>
  <c r="E189" i="41"/>
  <c r="AK188" i="41"/>
  <c r="AE188" i="41"/>
  <c r="N188" i="41"/>
  <c r="E188" i="41"/>
  <c r="AK187" i="41"/>
  <c r="AE187" i="41"/>
  <c r="N187" i="41"/>
  <c r="E187" i="41"/>
  <c r="AK186" i="41"/>
  <c r="AE186" i="41"/>
  <c r="N186" i="41"/>
  <c r="E186" i="41"/>
  <c r="AK185" i="41"/>
  <c r="AE185" i="41"/>
  <c r="N185" i="41"/>
  <c r="E185" i="41"/>
  <c r="AK184" i="41"/>
  <c r="AE184" i="41"/>
  <c r="N184" i="41"/>
  <c r="E184" i="41"/>
  <c r="AK183" i="41"/>
  <c r="AE183" i="41"/>
  <c r="N183" i="41"/>
  <c r="E183" i="41"/>
  <c r="AK182" i="41"/>
  <c r="AE182" i="41"/>
  <c r="N182" i="41"/>
  <c r="E182" i="41"/>
  <c r="AK181" i="41"/>
  <c r="AE181" i="41"/>
  <c r="N181" i="41"/>
  <c r="E181" i="41"/>
  <c r="AK180" i="41"/>
  <c r="AE180" i="41"/>
  <c r="N180" i="41"/>
  <c r="E180" i="41"/>
  <c r="AK179" i="41"/>
  <c r="AE179" i="41"/>
  <c r="N179" i="41"/>
  <c r="E179" i="41"/>
  <c r="AK178" i="41"/>
  <c r="AE178" i="41"/>
  <c r="N178" i="41"/>
  <c r="E178" i="41"/>
  <c r="AK177" i="41"/>
  <c r="AE177" i="41"/>
  <c r="R177" i="41"/>
  <c r="Q177" i="41"/>
  <c r="N177" i="41" s="1"/>
  <c r="J177" i="41"/>
  <c r="AK176" i="41"/>
  <c r="AE176" i="41"/>
  <c r="N176" i="41"/>
  <c r="E176" i="41"/>
  <c r="AK175" i="41"/>
  <c r="AE175" i="41"/>
  <c r="N175" i="41"/>
  <c r="E175" i="41"/>
  <c r="AK174" i="41"/>
  <c r="AE174" i="41"/>
  <c r="N174" i="41"/>
  <c r="E174" i="41"/>
  <c r="AK173" i="41"/>
  <c r="AE173" i="41"/>
  <c r="N173" i="41"/>
  <c r="E173" i="41"/>
  <c r="AK172" i="41"/>
  <c r="AE172" i="41"/>
  <c r="N172" i="41"/>
  <c r="E172" i="41"/>
  <c r="AK171" i="41"/>
  <c r="AE171" i="41"/>
  <c r="N171" i="41"/>
  <c r="E171" i="41"/>
  <c r="AK170" i="41"/>
  <c r="AE170" i="41"/>
  <c r="R170" i="41"/>
  <c r="Q170" i="41"/>
  <c r="E170" i="41"/>
  <c r="AK169" i="41"/>
  <c r="AE169" i="41"/>
  <c r="N169" i="41"/>
  <c r="E169" i="41"/>
  <c r="AK168" i="41"/>
  <c r="AE168" i="41"/>
  <c r="N168" i="41"/>
  <c r="E168" i="41"/>
  <c r="AL167" i="41"/>
  <c r="AK167" i="41" s="1"/>
  <c r="AE167" i="41"/>
  <c r="N167" i="41"/>
  <c r="E167" i="41"/>
  <c r="AK166" i="41"/>
  <c r="AE166" i="41"/>
  <c r="N166" i="41"/>
  <c r="E166" i="41"/>
  <c r="AK165" i="41"/>
  <c r="AE165" i="41"/>
  <c r="N165" i="41"/>
  <c r="E165" i="41"/>
  <c r="AK164" i="41"/>
  <c r="AE164" i="41"/>
  <c r="AC164" i="41"/>
  <c r="AB164" i="41"/>
  <c r="E164" i="41"/>
  <c r="AL163" i="41"/>
  <c r="AK163" i="41" s="1"/>
  <c r="AE163" i="41"/>
  <c r="N163" i="41"/>
  <c r="E163" i="41"/>
  <c r="AK162" i="41"/>
  <c r="AE162" i="41"/>
  <c r="N162" i="41"/>
  <c r="E162" i="41"/>
  <c r="AK161" i="41"/>
  <c r="AE161" i="41"/>
  <c r="N161" i="41"/>
  <c r="E161" i="41"/>
  <c r="AL160" i="41"/>
  <c r="AE160" i="41"/>
  <c r="N160" i="41"/>
  <c r="E160" i="41"/>
  <c r="AK159" i="41"/>
  <c r="AE159" i="41"/>
  <c r="N159" i="41"/>
  <c r="E159" i="41"/>
  <c r="AK158" i="41"/>
  <c r="AE158" i="41"/>
  <c r="N158" i="41"/>
  <c r="E158" i="41"/>
  <c r="AK157" i="41"/>
  <c r="AE157" i="41"/>
  <c r="N157" i="41"/>
  <c r="E157" i="41"/>
  <c r="AK156" i="41"/>
  <c r="AE156" i="41"/>
  <c r="N156" i="41"/>
  <c r="E156" i="41"/>
  <c r="AK155" i="41"/>
  <c r="AE155" i="41"/>
  <c r="N155" i="41"/>
  <c r="E155" i="41"/>
  <c r="AL154" i="41"/>
  <c r="AK154" i="41" s="1"/>
  <c r="AE154" i="41"/>
  <c r="N154" i="41"/>
  <c r="E154" i="41"/>
  <c r="AK153" i="41"/>
  <c r="AE153" i="41"/>
  <c r="N153" i="41"/>
  <c r="E153" i="41"/>
  <c r="AK152" i="41"/>
  <c r="AI152" i="41"/>
  <c r="AE152" i="41" s="1"/>
  <c r="N152" i="41"/>
  <c r="E152" i="41"/>
  <c r="AL151" i="41"/>
  <c r="AK151" i="41" s="1"/>
  <c r="AE151" i="41"/>
  <c r="N151" i="41"/>
  <c r="E151" i="41"/>
  <c r="AK150" i="41"/>
  <c r="AE150" i="41"/>
  <c r="N150" i="41"/>
  <c r="E150" i="41"/>
  <c r="AK149" i="41"/>
  <c r="AE149" i="41"/>
  <c r="N149" i="41"/>
  <c r="E149" i="41"/>
  <c r="AK148" i="41"/>
  <c r="AE148" i="41"/>
  <c r="N148" i="41"/>
  <c r="E148" i="41"/>
  <c r="AK147" i="41"/>
  <c r="AE147" i="41"/>
  <c r="N147" i="41"/>
  <c r="E147" i="41"/>
  <c r="AK146" i="41"/>
  <c r="AE146" i="41"/>
  <c r="N146" i="41"/>
  <c r="E146" i="41"/>
  <c r="AK145" i="41"/>
  <c r="AE145" i="41"/>
  <c r="N145" i="41"/>
  <c r="E145" i="41"/>
  <c r="AK144" i="41"/>
  <c r="AE144" i="41"/>
  <c r="N144" i="41"/>
  <c r="E144" i="41"/>
  <c r="AK143" i="41"/>
  <c r="AE143" i="41"/>
  <c r="S143" i="41"/>
  <c r="S284" i="41" s="1"/>
  <c r="E143" i="41"/>
  <c r="AL142" i="41"/>
  <c r="AK142" i="41" s="1"/>
  <c r="AI142" i="41"/>
  <c r="AF142" i="41"/>
  <c r="N142" i="41"/>
  <c r="E142" i="41"/>
  <c r="AK141" i="41"/>
  <c r="AE141" i="41"/>
  <c r="N141" i="41"/>
  <c r="E141" i="41"/>
  <c r="AK140" i="41"/>
  <c r="AE140" i="41"/>
  <c r="N140" i="41"/>
  <c r="E140" i="41"/>
  <c r="AK139" i="41"/>
  <c r="AE139" i="41"/>
  <c r="U139" i="41"/>
  <c r="T139" i="41"/>
  <c r="E139" i="41"/>
  <c r="AK138" i="41"/>
  <c r="AE138" i="41"/>
  <c r="N138" i="41"/>
  <c r="E138" i="41"/>
  <c r="AK137" i="41"/>
  <c r="AE137" i="41"/>
  <c r="T137" i="41"/>
  <c r="E137" i="41"/>
  <c r="AK136" i="41"/>
  <c r="AE136" i="41"/>
  <c r="N136" i="41"/>
  <c r="E136" i="41"/>
  <c r="AK135" i="41"/>
  <c r="AF135" i="41"/>
  <c r="N135" i="41"/>
  <c r="E135" i="41"/>
  <c r="AK134" i="41"/>
  <c r="AE134" i="41"/>
  <c r="Y134" i="41"/>
  <c r="Y284" i="41" s="1"/>
  <c r="E134" i="41"/>
  <c r="AL133" i="41"/>
  <c r="AJ133" i="41"/>
  <c r="AJ284" i="41" s="1"/>
  <c r="U133" i="41"/>
  <c r="T133" i="41"/>
  <c r="E133" i="41"/>
  <c r="AK132" i="41"/>
  <c r="AE132" i="41"/>
  <c r="N132" i="41"/>
  <c r="E132" i="41"/>
  <c r="AK131" i="41"/>
  <c r="AE131" i="41"/>
  <c r="N131" i="41"/>
  <c r="E131" i="41"/>
  <c r="AK130" i="41"/>
  <c r="AE130" i="41"/>
  <c r="N130" i="41"/>
  <c r="E130" i="41"/>
  <c r="AK129" i="41"/>
  <c r="AE129" i="41"/>
  <c r="N129" i="41"/>
  <c r="E129" i="41"/>
  <c r="A129" i="41"/>
  <c r="A130" i="41" s="1"/>
  <c r="A131" i="41" s="1"/>
  <c r="A132" i="41" s="1"/>
  <c r="A133" i="41" s="1"/>
  <c r="A134" i="41" s="1"/>
  <c r="A135" i="41" s="1"/>
  <c r="A136" i="41" s="1"/>
  <c r="A137" i="41" s="1"/>
  <c r="A138" i="41" s="1"/>
  <c r="A139" i="41" s="1"/>
  <c r="A140" i="41" s="1"/>
  <c r="A141" i="41" s="1"/>
  <c r="A142" i="41" s="1"/>
  <c r="A143" i="41" s="1"/>
  <c r="A144" i="41" s="1"/>
  <c r="A145" i="41" s="1"/>
  <c r="A146" i="41" s="1"/>
  <c r="A147" i="41" s="1"/>
  <c r="A148" i="41" s="1"/>
  <c r="A149" i="41" s="1"/>
  <c r="A150" i="41" s="1"/>
  <c r="A151" i="41" s="1"/>
  <c r="A152" i="41" s="1"/>
  <c r="A153" i="41" s="1"/>
  <c r="A154" i="41" s="1"/>
  <c r="A155" i="41" s="1"/>
  <c r="A156" i="41" s="1"/>
  <c r="A157" i="41" s="1"/>
  <c r="A158" i="41" s="1"/>
  <c r="A159" i="41" s="1"/>
  <c r="A160" i="41" s="1"/>
  <c r="A161" i="41" s="1"/>
  <c r="A162" i="41" s="1"/>
  <c r="A163" i="41" s="1"/>
  <c r="A164" i="41" s="1"/>
  <c r="A165" i="41" s="1"/>
  <c r="A166" i="41" s="1"/>
  <c r="A167" i="41" s="1"/>
  <c r="A168" i="41" s="1"/>
  <c r="A169" i="41" s="1"/>
  <c r="A170" i="41" s="1"/>
  <c r="A171" i="41" s="1"/>
  <c r="A172" i="41" s="1"/>
  <c r="A173" i="41" s="1"/>
  <c r="A174" i="41" s="1"/>
  <c r="A175" i="41" s="1"/>
  <c r="A176" i="41" s="1"/>
  <c r="A177" i="41" s="1"/>
  <c r="A178" i="41" s="1"/>
  <c r="A179" i="41" s="1"/>
  <c r="A180" i="41" s="1"/>
  <c r="A181" i="41" s="1"/>
  <c r="A182" i="41" s="1"/>
  <c r="A183" i="41" s="1"/>
  <c r="A184" i="41" s="1"/>
  <c r="A185" i="41" s="1"/>
  <c r="A186" i="41" s="1"/>
  <c r="A187" i="41" s="1"/>
  <c r="A188" i="41" s="1"/>
  <c r="A189" i="41" s="1"/>
  <c r="A190" i="41" s="1"/>
  <c r="A191" i="41" s="1"/>
  <c r="A192" i="41" s="1"/>
  <c r="A193" i="41" s="1"/>
  <c r="A194" i="41" s="1"/>
  <c r="A195" i="41" s="1"/>
  <c r="A196" i="41" s="1"/>
  <c r="A197" i="41" s="1"/>
  <c r="A198" i="41" s="1"/>
  <c r="A199" i="41" s="1"/>
  <c r="A200" i="41" s="1"/>
  <c r="AM128" i="41"/>
  <c r="AH128" i="41"/>
  <c r="AH284" i="41" s="1"/>
  <c r="T128" i="41"/>
  <c r="P128" i="41"/>
  <c r="P284" i="41" s="1"/>
  <c r="E128" i="41"/>
  <c r="AN127" i="41"/>
  <c r="AM127" i="41"/>
  <c r="AL127" i="41"/>
  <c r="AJ127" i="41"/>
  <c r="AI127" i="41"/>
  <c r="AH127" i="41"/>
  <c r="AG127" i="41"/>
  <c r="AF127" i="41"/>
  <c r="AD127" i="41"/>
  <c r="AC127" i="41"/>
  <c r="AB127" i="41"/>
  <c r="AA127" i="41"/>
  <c r="Z127" i="41"/>
  <c r="Y127" i="41"/>
  <c r="X127" i="41"/>
  <c r="W127" i="41"/>
  <c r="V127" i="41"/>
  <c r="U127" i="41"/>
  <c r="T127" i="41"/>
  <c r="S127" i="41"/>
  <c r="R127" i="41"/>
  <c r="Q127" i="41"/>
  <c r="P127" i="41"/>
  <c r="O127" i="41"/>
  <c r="L127" i="41"/>
  <c r="K127" i="41"/>
  <c r="J127" i="41"/>
  <c r="I127" i="41"/>
  <c r="H127" i="41"/>
  <c r="G127" i="41"/>
  <c r="F127" i="41"/>
  <c r="AK126" i="41"/>
  <c r="AE126" i="41"/>
  <c r="N126" i="41"/>
  <c r="E126" i="41"/>
  <c r="AK125" i="41"/>
  <c r="AE125" i="41"/>
  <c r="N125" i="41"/>
  <c r="M125" i="41"/>
  <c r="E125" i="41"/>
  <c r="A125" i="41"/>
  <c r="A126" i="41" s="1"/>
  <c r="AK124" i="41"/>
  <c r="AE124" i="41"/>
  <c r="N124" i="41"/>
  <c r="E124" i="41"/>
  <c r="AN123" i="41"/>
  <c r="AM123" i="41"/>
  <c r="AL123" i="41"/>
  <c r="AJ123" i="41"/>
  <c r="AI123" i="41"/>
  <c r="AH123" i="41"/>
  <c r="AG123" i="41"/>
  <c r="AF123" i="41"/>
  <c r="AD123" i="41"/>
  <c r="AC123" i="41"/>
  <c r="AB123" i="41"/>
  <c r="AA123" i="41"/>
  <c r="Z123" i="41"/>
  <c r="Y123" i="41"/>
  <c r="X123" i="41"/>
  <c r="W123" i="41"/>
  <c r="V123" i="41"/>
  <c r="U123" i="41"/>
  <c r="T123" i="41"/>
  <c r="S123" i="41"/>
  <c r="O123" i="41"/>
  <c r="M123" i="41"/>
  <c r="L123" i="41"/>
  <c r="K123" i="41"/>
  <c r="J123" i="41"/>
  <c r="I123" i="41"/>
  <c r="H123" i="41"/>
  <c r="G123" i="41"/>
  <c r="D123" i="41"/>
  <c r="C123" i="41"/>
  <c r="AK122" i="41"/>
  <c r="AE122" i="41"/>
  <c r="N122" i="41"/>
  <c r="E122" i="41"/>
  <c r="AK121" i="41"/>
  <c r="AE121" i="41"/>
  <c r="N121" i="41"/>
  <c r="E121" i="41"/>
  <c r="AK120" i="41"/>
  <c r="AE120" i="41"/>
  <c r="R120" i="41"/>
  <c r="Q120" i="41"/>
  <c r="P120" i="41"/>
  <c r="P123" i="41" s="1"/>
  <c r="F120" i="41"/>
  <c r="AK119" i="41"/>
  <c r="AE119" i="41"/>
  <c r="N119" i="41"/>
  <c r="E119" i="41"/>
  <c r="AN118" i="41"/>
  <c r="AJ118" i="41"/>
  <c r="AI118" i="41"/>
  <c r="AF118" i="41"/>
  <c r="AD118" i="41"/>
  <c r="AA118" i="41"/>
  <c r="X118" i="41"/>
  <c r="O118" i="41"/>
  <c r="L118" i="41"/>
  <c r="K118" i="41"/>
  <c r="J118" i="41"/>
  <c r="I118" i="41"/>
  <c r="H118" i="41"/>
  <c r="G118" i="41"/>
  <c r="D118" i="41"/>
  <c r="C118" i="41"/>
  <c r="AK117" i="41"/>
  <c r="AE117" i="41"/>
  <c r="Y117" i="41"/>
  <c r="N117" i="41" s="1"/>
  <c r="E117" i="41"/>
  <c r="AK116" i="41"/>
  <c r="AE116" i="41"/>
  <c r="R116" i="41"/>
  <c r="Q116" i="41"/>
  <c r="E116" i="41"/>
  <c r="AK115" i="41"/>
  <c r="AE115" i="41"/>
  <c r="N115" i="41"/>
  <c r="E115" i="41"/>
  <c r="AK114" i="41"/>
  <c r="AE114" i="41"/>
  <c r="N114" i="41"/>
  <c r="E114" i="41"/>
  <c r="AK113" i="41"/>
  <c r="AE113" i="41"/>
  <c r="N113" i="41"/>
  <c r="E113" i="41"/>
  <c r="AK112" i="41"/>
  <c r="AH112" i="41"/>
  <c r="N112" i="41"/>
  <c r="M112" i="41"/>
  <c r="E112" i="41"/>
  <c r="AK111" i="41"/>
  <c r="AE111" i="41"/>
  <c r="N111" i="41"/>
  <c r="E111" i="41"/>
  <c r="AK110" i="41"/>
  <c r="AE110" i="41"/>
  <c r="N110" i="41"/>
  <c r="E110" i="41"/>
  <c r="AK109" i="41"/>
  <c r="AE109" i="41"/>
  <c r="N109" i="41"/>
  <c r="E109" i="41"/>
  <c r="AK108" i="41"/>
  <c r="AE108" i="41"/>
  <c r="N108" i="41"/>
  <c r="E108" i="41"/>
  <c r="AK107" i="41"/>
  <c r="AH107" i="41"/>
  <c r="N107" i="41"/>
  <c r="E107" i="41"/>
  <c r="AK106" i="41"/>
  <c r="AG106" i="41"/>
  <c r="AE106" i="41"/>
  <c r="Z106" i="41"/>
  <c r="N106" i="41" s="1"/>
  <c r="E106" i="41"/>
  <c r="AL105" i="41"/>
  <c r="AE105" i="41"/>
  <c r="N105" i="41"/>
  <c r="E105" i="41"/>
  <c r="AK104" i="41"/>
  <c r="AE104" i="41"/>
  <c r="N104" i="41"/>
  <c r="E104" i="41"/>
  <c r="AK103" i="41"/>
  <c r="AE103" i="41"/>
  <c r="N103" i="41"/>
  <c r="E103" i="41"/>
  <c r="AK102" i="41"/>
  <c r="AE102" i="41"/>
  <c r="R102" i="41"/>
  <c r="Q102" i="41"/>
  <c r="N102" i="41" s="1"/>
  <c r="E102" i="41"/>
  <c r="AK101" i="41"/>
  <c r="AE101" i="41"/>
  <c r="R101" i="41"/>
  <c r="Q101" i="41"/>
  <c r="E101" i="41"/>
  <c r="AL100" i="41"/>
  <c r="AE100" i="41"/>
  <c r="N100" i="41"/>
  <c r="E100" i="41"/>
  <c r="AK99" i="41"/>
  <c r="AE99" i="41"/>
  <c r="Z99" i="41"/>
  <c r="Y99" i="41"/>
  <c r="W99" i="41"/>
  <c r="W118" i="41" s="1"/>
  <c r="V99" i="41"/>
  <c r="U99" i="41"/>
  <c r="T99" i="41"/>
  <c r="S99" i="41"/>
  <c r="S118" i="41" s="1"/>
  <c r="E99" i="41"/>
  <c r="AK98" i="41"/>
  <c r="AE98" i="41"/>
  <c r="N98" i="41"/>
  <c r="E98" i="41"/>
  <c r="AK97" i="41"/>
  <c r="AE97" i="41"/>
  <c r="P97" i="41"/>
  <c r="P118" i="41" s="1"/>
  <c r="F97" i="41"/>
  <c r="AK96" i="41"/>
  <c r="AE96" i="41"/>
  <c r="U96" i="41"/>
  <c r="E96" i="41"/>
  <c r="AM95" i="41"/>
  <c r="AM118" i="41" s="1"/>
  <c r="AH95" i="41"/>
  <c r="AE95" i="41" s="1"/>
  <c r="U95" i="41"/>
  <c r="E95" i="41"/>
  <c r="AK94" i="41"/>
  <c r="AE94" i="41"/>
  <c r="N94" i="41"/>
  <c r="E94" i="41"/>
  <c r="AK93" i="41"/>
  <c r="AE93" i="41"/>
  <c r="N93" i="41"/>
  <c r="E93" i="41"/>
  <c r="AK92" i="41"/>
  <c r="AH92" i="41"/>
  <c r="N92" i="41"/>
  <c r="E92" i="41"/>
  <c r="AK91" i="41"/>
  <c r="AE91" i="41"/>
  <c r="AC91" i="41"/>
  <c r="AC118" i="41" s="1"/>
  <c r="AB91" i="41"/>
  <c r="E91" i="41"/>
  <c r="AN90" i="41"/>
  <c r="AL90" i="41"/>
  <c r="AH90" i="41"/>
  <c r="AG90" i="41"/>
  <c r="AF90" i="41"/>
  <c r="AC90" i="41"/>
  <c r="AB90" i="41"/>
  <c r="AA90" i="41"/>
  <c r="Z90" i="41"/>
  <c r="X90" i="41"/>
  <c r="T90" i="41"/>
  <c r="S90" i="41"/>
  <c r="O90" i="41"/>
  <c r="L90" i="41"/>
  <c r="K90" i="41"/>
  <c r="J90" i="41"/>
  <c r="I90" i="41"/>
  <c r="H90" i="41"/>
  <c r="G90" i="41"/>
  <c r="AK89" i="41"/>
  <c r="AE89" i="41"/>
  <c r="W89" i="41"/>
  <c r="P89" i="41"/>
  <c r="F89" i="41"/>
  <c r="E89" i="41" s="1"/>
  <c r="AK88" i="41"/>
  <c r="AE88" i="41"/>
  <c r="P88" i="41"/>
  <c r="N88" i="41" s="1"/>
  <c r="M88" i="41"/>
  <c r="F88" i="41"/>
  <c r="AK87" i="41"/>
  <c r="AE87" i="41"/>
  <c r="P87" i="41"/>
  <c r="F87" i="41"/>
  <c r="E87" i="41" s="1"/>
  <c r="AK86" i="41"/>
  <c r="AE86" i="41"/>
  <c r="N86" i="41"/>
  <c r="E86" i="41"/>
  <c r="AK85" i="41"/>
  <c r="AE85" i="41"/>
  <c r="W85" i="41"/>
  <c r="R85" i="41"/>
  <c r="Q85" i="41"/>
  <c r="P85" i="41"/>
  <c r="F85" i="41"/>
  <c r="E85" i="41" s="1"/>
  <c r="AK84" i="41"/>
  <c r="AE84" i="41"/>
  <c r="N84" i="41"/>
  <c r="E84" i="41"/>
  <c r="AK83" i="41"/>
  <c r="AI83" i="41"/>
  <c r="AE83" i="41" s="1"/>
  <c r="V83" i="41"/>
  <c r="P83" i="41"/>
  <c r="E83" i="41"/>
  <c r="AK82" i="41"/>
  <c r="AE82" i="41"/>
  <c r="P82" i="41"/>
  <c r="N82" i="41" s="1"/>
  <c r="E82" i="41"/>
  <c r="AK81" i="41"/>
  <c r="AJ81" i="41"/>
  <c r="AJ90" i="41" s="1"/>
  <c r="R81" i="41"/>
  <c r="Q81" i="41"/>
  <c r="E81" i="41"/>
  <c r="AK80" i="41"/>
  <c r="AE80" i="41"/>
  <c r="N80" i="41"/>
  <c r="E80" i="41"/>
  <c r="C80" i="41"/>
  <c r="AK79" i="41"/>
  <c r="AE79" i="41"/>
  <c r="AD79" i="41"/>
  <c r="AD90" i="41" s="1"/>
  <c r="V79" i="41"/>
  <c r="P79" i="41"/>
  <c r="M79" i="41"/>
  <c r="E79" i="41"/>
  <c r="AK78" i="41"/>
  <c r="AE78" i="41"/>
  <c r="N78" i="41"/>
  <c r="E78" i="41"/>
  <c r="D78" i="41"/>
  <c r="D90" i="41" s="1"/>
  <c r="C78" i="41"/>
  <c r="AK77" i="41"/>
  <c r="AE77" i="41"/>
  <c r="P77" i="41"/>
  <c r="N77" i="41" s="1"/>
  <c r="F77" i="41"/>
  <c r="AK76" i="41"/>
  <c r="AE76" i="41"/>
  <c r="N76" i="41"/>
  <c r="E76" i="41"/>
  <c r="AM75" i="41"/>
  <c r="AM90" i="41" s="1"/>
  <c r="AE75" i="41"/>
  <c r="Y75" i="41"/>
  <c r="V75" i="41"/>
  <c r="U75" i="41"/>
  <c r="P75" i="41"/>
  <c r="M75" i="41"/>
  <c r="E75" i="41"/>
  <c r="AN74" i="41"/>
  <c r="AM74" i="41"/>
  <c r="AL74" i="41"/>
  <c r="AJ74" i="41"/>
  <c r="AG74" i="41"/>
  <c r="AC74" i="41"/>
  <c r="AB74" i="41"/>
  <c r="AA74" i="41"/>
  <c r="Y74" i="41"/>
  <c r="X74" i="41"/>
  <c r="W74" i="41"/>
  <c r="S74" i="41"/>
  <c r="O74" i="41"/>
  <c r="L74" i="41"/>
  <c r="K74" i="41"/>
  <c r="J74" i="41"/>
  <c r="I74" i="41"/>
  <c r="H74" i="41"/>
  <c r="AK73" i="41"/>
  <c r="AE73" i="41"/>
  <c r="N73" i="41"/>
  <c r="E73" i="41"/>
  <c r="D73" i="41"/>
  <c r="C73" i="41"/>
  <c r="C74" i="41" s="1"/>
  <c r="AK72" i="41"/>
  <c r="AE72" i="41"/>
  <c r="N72" i="41"/>
  <c r="E72" i="41"/>
  <c r="AK71" i="41"/>
  <c r="AE71" i="41"/>
  <c r="AD71" i="41"/>
  <c r="R71" i="41"/>
  <c r="Q71" i="41"/>
  <c r="E71" i="41"/>
  <c r="AK70" i="41"/>
  <c r="AE70" i="41"/>
  <c r="R70" i="41"/>
  <c r="Q70" i="41"/>
  <c r="P70" i="41"/>
  <c r="F70" i="41"/>
  <c r="E70" i="41" s="1"/>
  <c r="AK69" i="41"/>
  <c r="AE69" i="41"/>
  <c r="V69" i="41"/>
  <c r="P69" i="41"/>
  <c r="M69" i="41"/>
  <c r="F69" i="41"/>
  <c r="E69" i="41" s="1"/>
  <c r="AK68" i="41"/>
  <c r="AE68" i="41"/>
  <c r="V68" i="41"/>
  <c r="R68" i="41"/>
  <c r="Q68" i="41"/>
  <c r="P68" i="41"/>
  <c r="F68" i="41"/>
  <c r="E68" i="41" s="1"/>
  <c r="AK67" i="41"/>
  <c r="AE67" i="41"/>
  <c r="V67" i="41"/>
  <c r="P67" i="41"/>
  <c r="F67" i="41"/>
  <c r="AK66" i="41"/>
  <c r="AE66" i="41"/>
  <c r="P66" i="41"/>
  <c r="N66" i="41" s="1"/>
  <c r="F66" i="41"/>
  <c r="AK65" i="41"/>
  <c r="AE65" i="41"/>
  <c r="R65" i="41"/>
  <c r="Q65" i="41"/>
  <c r="P65" i="41"/>
  <c r="F65" i="41"/>
  <c r="AK64" i="41"/>
  <c r="AE64" i="41"/>
  <c r="V64" i="41"/>
  <c r="R64" i="41"/>
  <c r="Q64" i="41"/>
  <c r="P64" i="41"/>
  <c r="M64" i="41"/>
  <c r="F64" i="41"/>
  <c r="E64" i="41" s="1"/>
  <c r="AK63" i="41"/>
  <c r="AE63" i="41"/>
  <c r="P63" i="41"/>
  <c r="F63" i="41"/>
  <c r="AK62" i="41"/>
  <c r="AE62" i="41"/>
  <c r="V62" i="41"/>
  <c r="P62" i="41"/>
  <c r="F62" i="41"/>
  <c r="E62" i="41" s="1"/>
  <c r="AK61" i="41"/>
  <c r="AE61" i="41"/>
  <c r="P61" i="41"/>
  <c r="F61" i="41"/>
  <c r="E61" i="41" s="1"/>
  <c r="AK60" i="41"/>
  <c r="AE60" i="41"/>
  <c r="V60" i="41"/>
  <c r="P60" i="41"/>
  <c r="F60" i="41"/>
  <c r="E60" i="41" s="1"/>
  <c r="AK59" i="41"/>
  <c r="AE59" i="41"/>
  <c r="P59" i="41"/>
  <c r="N59" i="41" s="1"/>
  <c r="M59" i="41"/>
  <c r="F59" i="41"/>
  <c r="E59" i="41" s="1"/>
  <c r="AK58" i="41"/>
  <c r="AE58" i="41"/>
  <c r="Z58" i="41"/>
  <c r="V58" i="41"/>
  <c r="E58" i="41"/>
  <c r="AK57" i="41"/>
  <c r="AE57" i="41"/>
  <c r="V57" i="41"/>
  <c r="R57" i="41"/>
  <c r="Q57" i="41"/>
  <c r="P57" i="41"/>
  <c r="F57" i="41"/>
  <c r="E57" i="41" s="1"/>
  <c r="AK56" i="41"/>
  <c r="AI56" i="41"/>
  <c r="AH56" i="41"/>
  <c r="AH74" i="41" s="1"/>
  <c r="U56" i="41"/>
  <c r="U74" i="41" s="1"/>
  <c r="T56" i="41"/>
  <c r="T74" i="41" s="1"/>
  <c r="P56" i="41"/>
  <c r="M56" i="41"/>
  <c r="G56" i="41"/>
  <c r="E56" i="41" s="1"/>
  <c r="AK55" i="41"/>
  <c r="AE55" i="41"/>
  <c r="N55" i="41"/>
  <c r="E55" i="41"/>
  <c r="AK54" i="41"/>
  <c r="AE54" i="41"/>
  <c r="N54" i="41"/>
  <c r="E54" i="41"/>
  <c r="AK53" i="41"/>
  <c r="AF53" i="41"/>
  <c r="R53" i="41"/>
  <c r="Q53" i="41"/>
  <c r="N53" i="41" s="1"/>
  <c r="E53" i="41"/>
  <c r="AN52" i="41"/>
  <c r="AM52" i="41"/>
  <c r="AL52" i="41"/>
  <c r="AJ52" i="41"/>
  <c r="AI52" i="41"/>
  <c r="AH52" i="41"/>
  <c r="AG52" i="41"/>
  <c r="AD52" i="41"/>
  <c r="AC52" i="41"/>
  <c r="AB52" i="41"/>
  <c r="AA52" i="41"/>
  <c r="Y52" i="41"/>
  <c r="X52" i="41"/>
  <c r="U52" i="41"/>
  <c r="S52" i="41"/>
  <c r="O52" i="41"/>
  <c r="L52" i="41"/>
  <c r="K52" i="41"/>
  <c r="J52" i="41"/>
  <c r="I52" i="41"/>
  <c r="G52" i="41"/>
  <c r="AK51" i="41"/>
  <c r="AE51" i="41"/>
  <c r="W51" i="41"/>
  <c r="P51" i="41"/>
  <c r="M51" i="41"/>
  <c r="E51" i="41"/>
  <c r="AK50" i="41"/>
  <c r="AE50" i="41"/>
  <c r="R50" i="41"/>
  <c r="Q50" i="41"/>
  <c r="P50" i="41"/>
  <c r="F50" i="41"/>
  <c r="E50" i="41" s="1"/>
  <c r="AK49" i="41"/>
  <c r="AE49" i="41"/>
  <c r="N49" i="41"/>
  <c r="F49" i="41"/>
  <c r="AK48" i="41"/>
  <c r="AE48" i="41"/>
  <c r="P48" i="41"/>
  <c r="N48" i="41" s="1"/>
  <c r="F48" i="41"/>
  <c r="E48" i="41" s="1"/>
  <c r="AK47" i="41"/>
  <c r="AE47" i="41"/>
  <c r="P47" i="41"/>
  <c r="M47" i="41"/>
  <c r="E47" i="41"/>
  <c r="AK46" i="41"/>
  <c r="AE46" i="41"/>
  <c r="P46" i="41"/>
  <c r="M46" i="41"/>
  <c r="E46" i="41"/>
  <c r="AK45" i="41"/>
  <c r="AE45" i="41"/>
  <c r="Z45" i="41"/>
  <c r="P45" i="41"/>
  <c r="F45" i="41"/>
  <c r="AK44" i="41"/>
  <c r="AE44" i="41"/>
  <c r="V44" i="41"/>
  <c r="P44" i="41"/>
  <c r="F44" i="41"/>
  <c r="C44" i="41"/>
  <c r="AK43" i="41"/>
  <c r="AE43" i="41"/>
  <c r="P43" i="41"/>
  <c r="M43" i="41"/>
  <c r="F43" i="41"/>
  <c r="AK42" i="41"/>
  <c r="AE42" i="41"/>
  <c r="N42" i="41"/>
  <c r="E42" i="41"/>
  <c r="D42" i="41"/>
  <c r="C42" i="41"/>
  <c r="AK41" i="41"/>
  <c r="AE41" i="41"/>
  <c r="W41" i="41"/>
  <c r="P41" i="41"/>
  <c r="E41" i="41"/>
  <c r="C41" i="41"/>
  <c r="AK40" i="41"/>
  <c r="AF40" i="41"/>
  <c r="V40" i="41"/>
  <c r="R40" i="41"/>
  <c r="Q40" i="41"/>
  <c r="P40" i="41"/>
  <c r="E40" i="41"/>
  <c r="AK39" i="41"/>
  <c r="AE39" i="41"/>
  <c r="N39" i="41"/>
  <c r="E39" i="41"/>
  <c r="D39" i="41"/>
  <c r="C39" i="41"/>
  <c r="AK38" i="41"/>
  <c r="AE38" i="41"/>
  <c r="N38" i="41"/>
  <c r="F38" i="41"/>
  <c r="E38" i="41" s="1"/>
  <c r="C38" i="41"/>
  <c r="AK37" i="41"/>
  <c r="AE37" i="41"/>
  <c r="T37" i="41"/>
  <c r="P37" i="41"/>
  <c r="E37" i="41"/>
  <c r="C37" i="41"/>
  <c r="AK36" i="41"/>
  <c r="AE36" i="41"/>
  <c r="P36" i="41"/>
  <c r="N36" i="41" s="1"/>
  <c r="E36" i="41"/>
  <c r="AK35" i="41"/>
  <c r="AE35" i="41"/>
  <c r="R35" i="41"/>
  <c r="Q35" i="41"/>
  <c r="P35" i="41"/>
  <c r="F35" i="41"/>
  <c r="E35" i="41" s="1"/>
  <c r="AK34" i="41"/>
  <c r="AE34" i="41"/>
  <c r="W34" i="41"/>
  <c r="P34" i="41"/>
  <c r="M34" i="41"/>
  <c r="E34" i="41"/>
  <c r="D34" i="41"/>
  <c r="C34" i="41"/>
  <c r="AK33" i="41"/>
  <c r="AE33" i="41"/>
  <c r="P33" i="41"/>
  <c r="N33" i="41" s="1"/>
  <c r="E33" i="41"/>
  <c r="C33" i="41"/>
  <c r="AK32" i="41"/>
  <c r="AE32" i="41"/>
  <c r="P32" i="41"/>
  <c r="E32" i="41"/>
  <c r="AK31" i="41"/>
  <c r="AE31" i="41"/>
  <c r="P31" i="41"/>
  <c r="M31" i="41"/>
  <c r="E31" i="41"/>
  <c r="C31" i="41"/>
  <c r="AK30" i="41"/>
  <c r="AE30" i="41"/>
  <c r="N30" i="41"/>
  <c r="E30" i="41"/>
  <c r="AK29" i="41"/>
  <c r="AF29" i="41"/>
  <c r="P29" i="41"/>
  <c r="F29" i="41"/>
  <c r="E29" i="41" s="1"/>
  <c r="AK28" i="41"/>
  <c r="AE28" i="41"/>
  <c r="P28" i="41"/>
  <c r="M28" i="41"/>
  <c r="E28" i="41"/>
  <c r="AK27" i="41"/>
  <c r="AE27" i="41"/>
  <c r="P27" i="41"/>
  <c r="N27" i="41" s="1"/>
  <c r="E27" i="41"/>
  <c r="AK26" i="41"/>
  <c r="AE26" i="41"/>
  <c r="P26" i="41"/>
  <c r="F26" i="41"/>
  <c r="E26" i="41" s="1"/>
  <c r="AK25" i="41"/>
  <c r="AE25" i="41"/>
  <c r="T25" i="41"/>
  <c r="P25" i="41"/>
  <c r="M25" i="41"/>
  <c r="E25" i="41"/>
  <c r="AK24" i="41"/>
  <c r="AE24" i="41"/>
  <c r="P24" i="41"/>
  <c r="E24" i="41"/>
  <c r="AK23" i="41"/>
  <c r="AE23" i="41"/>
  <c r="P23" i="41"/>
  <c r="N23" i="41" s="1"/>
  <c r="E23" i="41"/>
  <c r="AK22" i="41"/>
  <c r="AE22" i="41"/>
  <c r="P22" i="41"/>
  <c r="E22" i="41"/>
  <c r="AK21" i="41"/>
  <c r="AE21" i="41"/>
  <c r="P21" i="41"/>
  <c r="M21" i="41"/>
  <c r="E21" i="41"/>
  <c r="AK20" i="41"/>
  <c r="AE20" i="41"/>
  <c r="V20" i="41"/>
  <c r="P20" i="41"/>
  <c r="E20" i="41"/>
  <c r="AK19" i="41"/>
  <c r="AE19" i="41"/>
  <c r="R19" i="41"/>
  <c r="Q19" i="41"/>
  <c r="P19" i="41"/>
  <c r="F19" i="41"/>
  <c r="AK18" i="41"/>
  <c r="AE18" i="41"/>
  <c r="W18" i="41"/>
  <c r="R18" i="41"/>
  <c r="Q18" i="41"/>
  <c r="P18" i="41"/>
  <c r="E18" i="41"/>
  <c r="AK17" i="41"/>
  <c r="AE17" i="41"/>
  <c r="P17" i="41"/>
  <c r="M17" i="41"/>
  <c r="E17" i="41"/>
  <c r="AK16" i="41"/>
  <c r="AE16" i="41"/>
  <c r="P16" i="41"/>
  <c r="N16" i="41" s="1"/>
  <c r="F16" i="41"/>
  <c r="E16" i="41" s="1"/>
  <c r="AK15" i="41"/>
  <c r="AE15" i="41"/>
  <c r="W15" i="41"/>
  <c r="V15" i="41"/>
  <c r="P15" i="41"/>
  <c r="E15" i="41"/>
  <c r="AK14" i="41"/>
  <c r="AE14" i="41"/>
  <c r="T14" i="41"/>
  <c r="E14" i="41"/>
  <c r="AK13" i="41"/>
  <c r="AE13" i="41"/>
  <c r="N13" i="41"/>
  <c r="M13" i="41"/>
  <c r="E13" i="41"/>
  <c r="AK12" i="41"/>
  <c r="AE12" i="41"/>
  <c r="P12" i="41"/>
  <c r="N12" i="41" s="1"/>
  <c r="E12" i="41"/>
  <c r="AK11" i="41"/>
  <c r="AE11" i="41"/>
  <c r="R11" i="41"/>
  <c r="Q11" i="41"/>
  <c r="P11" i="41"/>
  <c r="M11" i="41"/>
  <c r="E11" i="41"/>
  <c r="AK10" i="41"/>
  <c r="AE10" i="41"/>
  <c r="P10" i="41"/>
  <c r="E10" i="41"/>
  <c r="AK9" i="41"/>
  <c r="AE9" i="41"/>
  <c r="P9" i="41"/>
  <c r="N9" i="41" s="1"/>
  <c r="M9" i="41"/>
  <c r="H9" i="41"/>
  <c r="A9" i="41"/>
  <c r="A10" i="41" s="1"/>
  <c r="A11" i="41" s="1"/>
  <c r="A12" i="41" s="1"/>
  <c r="A13" i="41" s="1"/>
  <c r="A14" i="41" s="1"/>
  <c r="A15" i="41" s="1"/>
  <c r="A16" i="41" s="1"/>
  <c r="A17" i="41" s="1"/>
  <c r="A18" i="41" s="1"/>
  <c r="A19" i="41" s="1"/>
  <c r="A20" i="41" s="1"/>
  <c r="A21" i="41" s="1"/>
  <c r="A22" i="41" s="1"/>
  <c r="A23" i="41" s="1"/>
  <c r="A24" i="41" s="1"/>
  <c r="A25" i="41" s="1"/>
  <c r="A26" i="41" s="1"/>
  <c r="A27" i="41" s="1"/>
  <c r="A28" i="41" s="1"/>
  <c r="A29" i="41" s="1"/>
  <c r="A30" i="41" s="1"/>
  <c r="A31" i="41" s="1"/>
  <c r="A32" i="41" s="1"/>
  <c r="A33" i="41" s="1"/>
  <c r="A34" i="41" s="1"/>
  <c r="A35" i="41" s="1"/>
  <c r="A36" i="41" s="1"/>
  <c r="A37" i="41" s="1"/>
  <c r="A38" i="41" s="1"/>
  <c r="A39" i="41" s="1"/>
  <c r="A40" i="41" s="1"/>
  <c r="A41" i="41" s="1"/>
  <c r="A42" i="41" s="1"/>
  <c r="A43" i="41" s="1"/>
  <c r="A44" i="41" s="1"/>
  <c r="A45" i="41" s="1"/>
  <c r="A46" i="41" s="1"/>
  <c r="A47" i="41" s="1"/>
  <c r="A48" i="41" s="1"/>
  <c r="A49" i="41" s="1"/>
  <c r="A50" i="41" s="1"/>
  <c r="A51" i="41" s="1"/>
  <c r="A53" i="41" s="1"/>
  <c r="A54" i="41" s="1"/>
  <c r="A55" i="41" s="1"/>
  <c r="A56" i="41" s="1"/>
  <c r="A57" i="41" s="1"/>
  <c r="A58" i="41" s="1"/>
  <c r="A59" i="41" s="1"/>
  <c r="A60" i="41" s="1"/>
  <c r="A61" i="41" s="1"/>
  <c r="A62" i="41" s="1"/>
  <c r="A63" i="41" s="1"/>
  <c r="A64" i="41" s="1"/>
  <c r="A65" i="41" s="1"/>
  <c r="A66" i="41" s="1"/>
  <c r="A67" i="41" s="1"/>
  <c r="A68" i="41" s="1"/>
  <c r="A69" i="41" s="1"/>
  <c r="A70" i="41" s="1"/>
  <c r="A71" i="41" s="1"/>
  <c r="A72" i="41" s="1"/>
  <c r="A73" i="41" s="1"/>
  <c r="A75" i="41" s="1"/>
  <c r="A76" i="41" s="1"/>
  <c r="A77" i="41" s="1"/>
  <c r="A78" i="41" s="1"/>
  <c r="A79" i="41" s="1"/>
  <c r="A80" i="41" s="1"/>
  <c r="A81" i="41" s="1"/>
  <c r="A82" i="41" s="1"/>
  <c r="A83" i="41" s="1"/>
  <c r="A84" i="41" s="1"/>
  <c r="A85" i="41" s="1"/>
  <c r="A86" i="41" s="1"/>
  <c r="A87" i="41" s="1"/>
  <c r="A88" i="41" s="1"/>
  <c r="A89" i="41" s="1"/>
  <c r="A91" i="41" s="1"/>
  <c r="A92" i="41" s="1"/>
  <c r="A93" i="41" s="1"/>
  <c r="A94" i="41" s="1"/>
  <c r="A95" i="41" s="1"/>
  <c r="A96" i="41" s="1"/>
  <c r="A97" i="41" s="1"/>
  <c r="A98" i="41" s="1"/>
  <c r="A99" i="41" s="1"/>
  <c r="A100" i="41" s="1"/>
  <c r="A101" i="41" s="1"/>
  <c r="A102" i="41" s="1"/>
  <c r="A103" i="41" s="1"/>
  <c r="A104" i="41" s="1"/>
  <c r="A105" i="41" s="1"/>
  <c r="A106" i="41" s="1"/>
  <c r="A107" i="41" s="1"/>
  <c r="A108" i="41" s="1"/>
  <c r="A109" i="41" s="1"/>
  <c r="A110" i="41" s="1"/>
  <c r="A111" i="41" s="1"/>
  <c r="A112" i="41" s="1"/>
  <c r="A113" i="41" s="1"/>
  <c r="A114" i="41" s="1"/>
  <c r="A115" i="41" s="1"/>
  <c r="A116" i="41" s="1"/>
  <c r="A117" i="41" s="1"/>
  <c r="A119" i="41" s="1"/>
  <c r="A120" i="41" s="1"/>
  <c r="A121" i="41" s="1"/>
  <c r="A122" i="41" s="1"/>
  <c r="AK8" i="41"/>
  <c r="AE8" i="41"/>
  <c r="P8" i="41"/>
  <c r="F8" i="41"/>
  <c r="B7" i="41"/>
  <c r="C7" i="41" s="1"/>
  <c r="J284" i="41" l="1"/>
  <c r="J285" i="41" s="1"/>
  <c r="AI284" i="41"/>
  <c r="Q284" i="41"/>
  <c r="AL118" i="41"/>
  <c r="Q90" i="41"/>
  <c r="K284" i="41"/>
  <c r="K285" i="41" s="1"/>
  <c r="AB284" i="41"/>
  <c r="AF284" i="41"/>
  <c r="AC284" i="41"/>
  <c r="AC285" i="41" s="1"/>
  <c r="Y118" i="41"/>
  <c r="O285" i="41"/>
  <c r="C90" i="41"/>
  <c r="N25" i="41"/>
  <c r="AE142" i="41"/>
  <c r="N60" i="41"/>
  <c r="N79" i="41"/>
  <c r="AK123" i="41"/>
  <c r="W90" i="41"/>
  <c r="N51" i="41"/>
  <c r="X285" i="41"/>
  <c r="F90" i="41"/>
  <c r="N85" i="41"/>
  <c r="AK100" i="41"/>
  <c r="N34" i="41"/>
  <c r="N62" i="41"/>
  <c r="N137" i="41"/>
  <c r="N133" i="41"/>
  <c r="N50" i="41"/>
  <c r="N134" i="41"/>
  <c r="N81" i="41"/>
  <c r="R118" i="41"/>
  <c r="AK95" i="41"/>
  <c r="N20" i="41"/>
  <c r="N31" i="41"/>
  <c r="E43" i="41"/>
  <c r="N56" i="41"/>
  <c r="N37" i="41"/>
  <c r="N40" i="41"/>
  <c r="Z52" i="41"/>
  <c r="N11" i="41"/>
  <c r="N21" i="41"/>
  <c r="AE40" i="41"/>
  <c r="N44" i="41"/>
  <c r="M74" i="41"/>
  <c r="V90" i="41"/>
  <c r="N97" i="41"/>
  <c r="N101" i="41"/>
  <c r="E65" i="41"/>
  <c r="Q118" i="41"/>
  <c r="N64" i="41"/>
  <c r="N69" i="41"/>
  <c r="AK75" i="41"/>
  <c r="AK90" i="41" s="1"/>
  <c r="N83" i="41"/>
  <c r="AI90" i="41"/>
  <c r="M118" i="41"/>
  <c r="T118" i="41"/>
  <c r="D74" i="41"/>
  <c r="AE112" i="41"/>
  <c r="N65" i="41"/>
  <c r="AE81" i="41"/>
  <c r="Y90" i="41"/>
  <c r="N61" i="41"/>
  <c r="N67" i="41"/>
  <c r="N71" i="41"/>
  <c r="Z118" i="41"/>
  <c r="F123" i="41"/>
  <c r="E120" i="41"/>
  <c r="E123" i="41" s="1"/>
  <c r="AK127" i="41"/>
  <c r="AE128" i="41"/>
  <c r="R123" i="41"/>
  <c r="N128" i="41"/>
  <c r="AE133" i="41"/>
  <c r="AK160" i="41"/>
  <c r="N164" i="41"/>
  <c r="N209" i="41"/>
  <c r="N229" i="41"/>
  <c r="E196" i="41"/>
  <c r="AA285" i="41"/>
  <c r="N87" i="41"/>
  <c r="P52" i="41"/>
  <c r="N8" i="41"/>
  <c r="N24" i="41"/>
  <c r="E49" i="41"/>
  <c r="AK74" i="41"/>
  <c r="AI74" i="41"/>
  <c r="N57" i="41"/>
  <c r="AN285" i="41"/>
  <c r="N68" i="41"/>
  <c r="AE123" i="41"/>
  <c r="E67" i="41"/>
  <c r="N35" i="41"/>
  <c r="I285" i="41"/>
  <c r="N26" i="41"/>
  <c r="AE29" i="41"/>
  <c r="AF52" i="41"/>
  <c r="N10" i="41"/>
  <c r="N19" i="41"/>
  <c r="N29" i="41"/>
  <c r="N43" i="41"/>
  <c r="E44" i="41"/>
  <c r="M90" i="41"/>
  <c r="AK52" i="41"/>
  <c r="M52" i="41"/>
  <c r="H52" i="41"/>
  <c r="E9" i="41"/>
  <c r="N17" i="41"/>
  <c r="N18" i="41"/>
  <c r="N45" i="41"/>
  <c r="N46" i="41"/>
  <c r="AE56" i="41"/>
  <c r="N99" i="41"/>
  <c r="V118" i="41"/>
  <c r="AE127" i="41"/>
  <c r="E8" i="41"/>
  <c r="N14" i="41"/>
  <c r="V52" i="41"/>
  <c r="E19" i="41"/>
  <c r="N22" i="41"/>
  <c r="N28" i="41"/>
  <c r="N32" i="41"/>
  <c r="N41" i="41"/>
  <c r="N47" i="41"/>
  <c r="W52" i="41"/>
  <c r="N15" i="41"/>
  <c r="F52" i="41"/>
  <c r="E63" i="41"/>
  <c r="F74" i="41"/>
  <c r="P90" i="41"/>
  <c r="AE107" i="41"/>
  <c r="Q52" i="41"/>
  <c r="T52" i="41"/>
  <c r="Q74" i="41"/>
  <c r="AE53" i="41"/>
  <c r="AF74" i="41"/>
  <c r="P74" i="41"/>
  <c r="U90" i="41"/>
  <c r="AB118" i="41"/>
  <c r="N91" i="41"/>
  <c r="U118" i="41"/>
  <c r="N95" i="41"/>
  <c r="N96" i="41"/>
  <c r="AD74" i="41"/>
  <c r="AD285" i="41" s="1"/>
  <c r="R52" i="41"/>
  <c r="C52" i="41"/>
  <c r="D52" i="41"/>
  <c r="E45" i="41"/>
  <c r="R74" i="41"/>
  <c r="Z74" i="41"/>
  <c r="N58" i="41"/>
  <c r="N70" i="41"/>
  <c r="V74" i="41"/>
  <c r="R90" i="41"/>
  <c r="E88" i="41"/>
  <c r="N89" i="41"/>
  <c r="AK105" i="41"/>
  <c r="AJ285" i="41"/>
  <c r="N63" i="41"/>
  <c r="E66" i="41"/>
  <c r="G74" i="41"/>
  <c r="N75" i="41"/>
  <c r="E77" i="41"/>
  <c r="AH118" i="41"/>
  <c r="E97" i="41"/>
  <c r="F118" i="41"/>
  <c r="E127" i="41"/>
  <c r="M127" i="41"/>
  <c r="L285" i="41"/>
  <c r="N120" i="41"/>
  <c r="N123" i="41" s="1"/>
  <c r="S285" i="41"/>
  <c r="AE92" i="41"/>
  <c r="AG118" i="41"/>
  <c r="Q123" i="41"/>
  <c r="N127" i="41"/>
  <c r="AM284" i="41"/>
  <c r="AK128" i="41"/>
  <c r="N116" i="41"/>
  <c r="T284" i="41"/>
  <c r="AL284" i="41"/>
  <c r="AK133" i="41"/>
  <c r="N139" i="41"/>
  <c r="AE135" i="41"/>
  <c r="N143" i="41"/>
  <c r="V284" i="41"/>
  <c r="U284" i="41"/>
  <c r="R284" i="41"/>
  <c r="N196" i="41"/>
  <c r="N170" i="41"/>
  <c r="E177" i="41"/>
  <c r="Z284" i="41"/>
  <c r="N206" i="41"/>
  <c r="E235" i="41"/>
  <c r="N227" i="41"/>
  <c r="N256" i="41"/>
  <c r="AK261" i="41"/>
  <c r="N260" i="41"/>
  <c r="AI285" i="41" l="1"/>
  <c r="Y285" i="41"/>
  <c r="AB285" i="41"/>
  <c r="AE52" i="41"/>
  <c r="E284" i="41"/>
  <c r="AE90" i="41"/>
  <c r="D285" i="41"/>
  <c r="Q285" i="41"/>
  <c r="W285" i="41"/>
  <c r="N74" i="41"/>
  <c r="AE118" i="41"/>
  <c r="U285" i="41"/>
  <c r="AG285" i="41"/>
  <c r="T285" i="41"/>
  <c r="Z285" i="41"/>
  <c r="AE284" i="41"/>
  <c r="V285" i="41"/>
  <c r="E74" i="41"/>
  <c r="N284" i="41"/>
  <c r="AH285" i="41"/>
  <c r="H285" i="41"/>
  <c r="N52" i="41"/>
  <c r="AM285" i="41"/>
  <c r="AK118" i="41"/>
  <c r="E52" i="41"/>
  <c r="N118" i="41"/>
  <c r="AK284" i="41"/>
  <c r="R285" i="41"/>
  <c r="AE74" i="41"/>
  <c r="AL285" i="41"/>
  <c r="E118" i="41"/>
  <c r="AF285" i="41"/>
  <c r="P285" i="41"/>
  <c r="G285" i="41"/>
  <c r="M285" i="41"/>
  <c r="C285" i="41"/>
  <c r="N90" i="41"/>
  <c r="E90" i="41"/>
  <c r="F285" i="41"/>
  <c r="E285" i="41" l="1"/>
  <c r="AE285" i="41"/>
  <c r="AK285" i="41"/>
  <c r="N285" i="41"/>
</calcChain>
</file>

<file path=xl/sharedStrings.xml><?xml version="1.0" encoding="utf-8"?>
<sst xmlns="http://schemas.openxmlformats.org/spreadsheetml/2006/main" count="357" uniqueCount="330">
  <si>
    <t>п/п №</t>
  </si>
  <si>
    <t>Наименование МО</t>
  </si>
  <si>
    <t>скорая медицинская помощь</t>
  </si>
  <si>
    <t>посещение с профилактической и иными целями</t>
  </si>
  <si>
    <t>неотложная медицинская помощь</t>
  </si>
  <si>
    <t>обращение по заболеванию</t>
  </si>
  <si>
    <t>круглосуточный стационар</t>
  </si>
  <si>
    <t>дневной стационар</t>
  </si>
  <si>
    <t xml:space="preserve">вызов (количество), всего, в том числе </t>
  </si>
  <si>
    <t>с применением тромболизиса</t>
  </si>
  <si>
    <t>посещение с профилактической и иными целями, всего, в том числе</t>
  </si>
  <si>
    <t>посещение с иными целями (ПДН)</t>
  </si>
  <si>
    <t>стоматология</t>
  </si>
  <si>
    <t>акушерство-гинекология</t>
  </si>
  <si>
    <t>посещение по неотложной медицинской помощи, в том числе</t>
  </si>
  <si>
    <t>обращение по заболеванию, всего, в том числе</t>
  </si>
  <si>
    <t>обращение к специалистам (ПДН)</t>
  </si>
  <si>
    <t>акушество-гинекология</t>
  </si>
  <si>
    <t>КТ</t>
  </si>
  <si>
    <t>МРТ</t>
  </si>
  <si>
    <t>УЗИ сердечно-сосудистой системы</t>
  </si>
  <si>
    <t>эндоскопическое диагностическое исследование</t>
  </si>
  <si>
    <t>молекулярно-генетическое исследование</t>
  </si>
  <si>
    <t>патологоанатомическое исследование</t>
  </si>
  <si>
    <t>тестирование на выявление новой коронавирусной инфекции                                                                                                (COVID-19)</t>
  </si>
  <si>
    <t>гемодиализ</t>
  </si>
  <si>
    <t>случай госпитализации, всего,                                                                                   в том числе</t>
  </si>
  <si>
    <t>СМП</t>
  </si>
  <si>
    <t>по профилю "онкология"</t>
  </si>
  <si>
    <t>медицинская реабилитация</t>
  </si>
  <si>
    <t>ВМП</t>
  </si>
  <si>
    <t>случай лечения, всего, в том числе</t>
  </si>
  <si>
    <t>ЭКО</t>
  </si>
  <si>
    <t>вызов (количество)</t>
  </si>
  <si>
    <t>количество посещений</t>
  </si>
  <si>
    <t>количество комплексных посещений</t>
  </si>
  <si>
    <t>посешения</t>
  </si>
  <si>
    <t>УЕТ</t>
  </si>
  <si>
    <t>количество  посещений</t>
  </si>
  <si>
    <t>количество  обращений</t>
  </si>
  <si>
    <t>количество  исследований</t>
  </si>
  <si>
    <t>количество обращений</t>
  </si>
  <si>
    <t>количество услуги</t>
  </si>
  <si>
    <t>случай госпитализации</t>
  </si>
  <si>
    <t>случай</t>
  </si>
  <si>
    <t>случай лечения</t>
  </si>
  <si>
    <t>случаи лечения</t>
  </si>
  <si>
    <t>ГБУ РД «Агульская ЦРБ»</t>
  </si>
  <si>
    <t>ГБУ РД «Акушинская ЦРБ»</t>
  </si>
  <si>
    <t>ГБУ РД «Ахвахская ЦРБ»</t>
  </si>
  <si>
    <t>ГБУ РД «Ахтынская ЦРБ»</t>
  </si>
  <si>
    <t>ГБУ РД «Бабаюртовская ЦРБ»</t>
  </si>
  <si>
    <t>ГБУ РД «ЦРБ Бежтинского участка Цунтинского района»</t>
  </si>
  <si>
    <t>ГБУ РД «Ботлихская ЦРБ им. З.Ш.Магомаевой»</t>
  </si>
  <si>
    <t>ГБУ РД «Буйнакская ЦРБ»</t>
  </si>
  <si>
    <t>ГБУ РД «Гергебильская ЦРБ»</t>
  </si>
  <si>
    <t>ГБУ РД «Гумбетовская ЦРБ»</t>
  </si>
  <si>
    <t>ГБУ РД «Гунибская ЦРБ»</t>
  </si>
  <si>
    <t>ГБУ РД «Дахадаевская ЦРБ»</t>
  </si>
  <si>
    <t>ГБУ РД «Дербентская ЦРБ»</t>
  </si>
  <si>
    <t>ГБУ РД «Белиджинская УБ»</t>
  </si>
  <si>
    <t>ГБУ РД «Докузпаринская ЦРБ»</t>
  </si>
  <si>
    <t>ГБУ РД «Казбековская ЦРБ»</t>
  </si>
  <si>
    <t>ГБУ РД «Кайтагская ЦРБ»</t>
  </si>
  <si>
    <t>ГБУ РД «Карабудахкентская ЦРБ»</t>
  </si>
  <si>
    <t>ГБУ РД «Каякентская ЦРБ»</t>
  </si>
  <si>
    <t>ГБУ РД «Кизилюртовская ЦРБ»</t>
  </si>
  <si>
    <t>ГБУ РД «Кизлярская ЦРБ»</t>
  </si>
  <si>
    <t>ГБУ РД «Кулинская ЦРБ»</t>
  </si>
  <si>
    <t>ГБУ РД «Кумторкалинская ЦРБ»</t>
  </si>
  <si>
    <t>ГБУ РД «Курахская ЦРБ»</t>
  </si>
  <si>
    <t>ГБУ РД «Лакская  ЦРБ»</t>
  </si>
  <si>
    <t>ГБУ РД «Левашинская ЦРБ»</t>
  </si>
  <si>
    <t>ГБУ РД «Магарамкентская ЦРБ»</t>
  </si>
  <si>
    <t>ГБУ РД «Новолакская ЦРБ им. Н.М.Мирзоева»</t>
  </si>
  <si>
    <t>ГБУ РД «Новолакская РБ № 1 (Новострой)»</t>
  </si>
  <si>
    <t>ГБУ РД «Ногайская ЦРБ»</t>
  </si>
  <si>
    <t>ГБУ РД «Рутульская ЦРБ»</t>
  </si>
  <si>
    <t>ГБУ РД «Сергокалинская ЦРБ»</t>
  </si>
  <si>
    <t>ГБУ РД «Сулейман-Стальская ЦРБ»</t>
  </si>
  <si>
    <t>ГБУ РД «Табасаранская ЦРБ»</t>
  </si>
  <si>
    <t>ГБУ РД «Тарумовская ЦРБ»</t>
  </si>
  <si>
    <t>ГБУ РД «Тляратинская ЦРБ»</t>
  </si>
  <si>
    <t>ГБУ РД «Унцукульская ЦРБ»</t>
  </si>
  <si>
    <t>ГБУ РД «Хасавюртовская ЦРБ»</t>
  </si>
  <si>
    <t>ГБУ РД «Хивская ЦРБ»</t>
  </si>
  <si>
    <t>ГБУ РД «Хунзахская ЦРБ»</t>
  </si>
  <si>
    <t>ГБУ РД «Цумадинская ЦРБ»</t>
  </si>
  <si>
    <t>ГБУ РД «Цунтинская ЦРБ»</t>
  </si>
  <si>
    <t>ГБУ РД «Чародинская ЦРБ»</t>
  </si>
  <si>
    <t>ГБУ РД «Шамильская ЦРБ»</t>
  </si>
  <si>
    <t>Итого по ЦРБ и УБ</t>
  </si>
  <si>
    <t>ГБУ РД «Махачкалинский родильный дом № 1»</t>
  </si>
  <si>
    <t>ГБУ РД «Махачкалинский родильный дом № 2    им. Р.А. Каримова»</t>
  </si>
  <si>
    <t xml:space="preserve">ГБУ РД «Детская клиническая больница » </t>
  </si>
  <si>
    <t xml:space="preserve">ГБУ РД «Городская клиническая больница » </t>
  </si>
  <si>
    <t>ГБУ РД «Гериатрический центр», г. Махачкала</t>
  </si>
  <si>
    <t xml:space="preserve">ГБУ РД «Диагностический центр» </t>
  </si>
  <si>
    <t>ГБУ РД «Поликлиника № 2», г. Махачкала</t>
  </si>
  <si>
    <t>ГБУ РД «Поликлиника № 3», г. Махачкала</t>
  </si>
  <si>
    <t>ГБУ РД «Поликлиника № 4», г. Махачкала</t>
  </si>
  <si>
    <t>ГБУ РД «Поликлиника № 5», г. Махачкала</t>
  </si>
  <si>
    <t>ГБУ РД «Поликлиника № 6», г. Махачкала</t>
  </si>
  <si>
    <t>ГБУ РД «Поликлиника № 7», г. Махачкала</t>
  </si>
  <si>
    <t>ГБУ РД «Поликлиника № 8», г. Махачкала</t>
  </si>
  <si>
    <t>ГБУ РД «Поликлиника № 9», г. Махачкала</t>
  </si>
  <si>
    <t>ГБУ РД «Детская поликлиника № 1», г. Махачкала</t>
  </si>
  <si>
    <t>ГБУ РД «Детская поликлиника № 2», г. Махачкала</t>
  </si>
  <si>
    <t>ГБУ РД «Детская поликлиника № 3», г. Махачкала</t>
  </si>
  <si>
    <t>ГБУ РД «Детская поликлиника № 5», г. Махачкала</t>
  </si>
  <si>
    <t>ГБУ РД «Детский центр восстановительной медицины и реабилитации», г. Махачкала</t>
  </si>
  <si>
    <t>ГБУ РД «Стоматологическая поликлиника № 1», г. Махачкала</t>
  </si>
  <si>
    <t>ГБУ РД «ДЦМК»</t>
  </si>
  <si>
    <t>Итого по МО г. Махачкала</t>
  </si>
  <si>
    <t>ГБУ РД «Дербентская ЦГБ»</t>
  </si>
  <si>
    <t>ГБУ РД «Дербентская МССМП»</t>
  </si>
  <si>
    <t>ГБУ РД «Буйнакская ЦГБ»</t>
  </si>
  <si>
    <t>ГБУ РД «Буйнакская МССМП»</t>
  </si>
  <si>
    <t>ГБУ РД «Хасавюртовская ЦГБ им. Р.П. Аскерханова»</t>
  </si>
  <si>
    <t>ГБУ РД «Хасавюртовская МССМП»</t>
  </si>
  <si>
    <t>ГБУ РД «Перинатальный центр  г. Хасавюрта»</t>
  </si>
  <si>
    <t>ГБУ РД «Каспийская ЦГБ»</t>
  </si>
  <si>
    <t>ГБУ РД «Кизлярская ЦГБ»</t>
  </si>
  <si>
    <t>ГБУ РД «Кизлярская МССМП»</t>
  </si>
  <si>
    <t>ГБУ РД «Кизилюртовская ЦГБ»</t>
  </si>
  <si>
    <t>ГБУ РД «Кизилюртовская МССМП»</t>
  </si>
  <si>
    <t>ГБУ РД «Избербашская ЦГБ»</t>
  </si>
  <si>
    <t>ГБУ РД «Южно-Сухокумская ЦГБ»</t>
  </si>
  <si>
    <t>ГБУ РД «ЦГБ ГО «г. Дагестанские Огни»</t>
  </si>
  <si>
    <t>Итого по городским МО</t>
  </si>
  <si>
    <t>ГБУ РД «Республиканская клиническая больница»</t>
  </si>
  <si>
    <t>ГБУ РД «Детская республиканская клиническая больница им Н.М. Кураева»</t>
  </si>
  <si>
    <t>ГБУ РД «Республиканский урологический центр»</t>
  </si>
  <si>
    <t>ГБУ РД «Республиканская офтальмологическая больница им. Х.О.Булача»</t>
  </si>
  <si>
    <t>ГБУ РД "Республиканский онкологический центр"</t>
  </si>
  <si>
    <t>ГБУ РД «Республиканский центр травматологии и ортопедии им. Н.Ц.Цахаева»</t>
  </si>
  <si>
    <t>ГБУ РД "Республиканская клиническая больница № 2"</t>
  </si>
  <si>
    <t>ГБУ РД «Республиканский детский пульмонологический центр»</t>
  </si>
  <si>
    <t>ГБУ РД «Республиканский диагностический центр»</t>
  </si>
  <si>
    <t>ГБУ РД «Республиканская больница восстановительного лечения»</t>
  </si>
  <si>
    <t xml:space="preserve">ГБУ РД «Республиканская стоматологическая поликлиника им. М.Максудова» </t>
  </si>
  <si>
    <t>ГБУ РД «Республиканская детская стоматологическая поликлиника»</t>
  </si>
  <si>
    <t>ГБУ РД «Республиканский центр охраны здоровья подростков и студенческой молодежи»</t>
  </si>
  <si>
    <t>ГБУ РД «Республиканский кардиологический диспансер»</t>
  </si>
  <si>
    <t>ГБУ РД «Республиканская детская больница восстановительного лечения»</t>
  </si>
  <si>
    <t xml:space="preserve">ГБУ РД «Республиканский центр инфекционных болезней, профилактики и борьбы со СПИДом им. С.М. Магомедова» </t>
  </si>
  <si>
    <t>ГБУ РД "Республиканская клиническая больница скорой медицинской помощи"</t>
  </si>
  <si>
    <t>ГБУ РД «Республиканский кожно-венерологический диспансер»</t>
  </si>
  <si>
    <t>ГБУ РД «Научно-клиническое объединение «Дагестанский  центр кардиологии и сердечно-сосудистой хирургии»</t>
  </si>
  <si>
    <t>ГБУРД "Республиканский центр реабилитации"</t>
  </si>
  <si>
    <t>ГБУ РД "Республиканский центр общественного здоровья и медицинской профилактики"</t>
  </si>
  <si>
    <t>ГБУ РД "Научно-клиническое объединение "Дагестанский центр грудной хирургии"</t>
  </si>
  <si>
    <t>ГБУ РД «Республиканский центр планирования семьи и репродукции»</t>
  </si>
  <si>
    <t>ГБУ РД «Республиканский детский желудочно-кишечный санаторий «Журавлик»</t>
  </si>
  <si>
    <t>ГБУ РД "Республиканский детский реабилитационный центр"</t>
  </si>
  <si>
    <t>ГБУ РД "Республиканский перинатальный центр"</t>
  </si>
  <si>
    <t>ГБУ РД "Республиканское патологоанатомическое бюро"</t>
  </si>
  <si>
    <t>Итого по республиканским МО</t>
  </si>
  <si>
    <t>ГБУ РД «Научно- клиническое объединение «Дагестанский центр микрохирургии глаза»</t>
  </si>
  <si>
    <t>ГБУ РД «Кочубейская медико-санитарная часть»</t>
  </si>
  <si>
    <t>ГБУ РД «Республиканский детский санаторий « Гуниб»</t>
  </si>
  <si>
    <t>ГБУ РД «Республиканский детский ревматологический санаторий «Ахты»</t>
  </si>
  <si>
    <t>Итого по районным республиканским МО</t>
  </si>
  <si>
    <t>ЧУЗ «Клиническая больница «РЖД – Медицина» г. Махачкала»</t>
  </si>
  <si>
    <t xml:space="preserve">Махачкалинская клиническая больница федерального государственного бюджетного учреждения здравоохранения «Южный окружной медицинский центр Федерального медико-биологического агентства» </t>
  </si>
  <si>
    <t>Федеральное казенное учреждение здравоохранения «Медико-санитарная часть Министерства внутренних дел Российской Федерации по Республике Дагестан»</t>
  </si>
  <si>
    <t>ФГБОУ ВО «Дагестанский государственный медицинский университет» Министерства здравоохранения  Российской Федерации, г. Махачкала</t>
  </si>
  <si>
    <t>Итого по иным МО</t>
  </si>
  <si>
    <t>Медицинская автономная некоммерческая организация «Центр медицины высоких технологий им. И.Ш. Исмаилова»</t>
  </si>
  <si>
    <t>ООО «Родильный дом № 4», г. Махачкала</t>
  </si>
  <si>
    <t>ООО «ПРОМИКС», г. Избербаш</t>
  </si>
  <si>
    <t>ООО «Медицинский центр им. Р.П. Аскерханова», г. Махачкала</t>
  </si>
  <si>
    <t>ООО «Медицинский центр «Здоровье», г. Махачкала</t>
  </si>
  <si>
    <t>ООО «Патогистологический центр», г. Махачкала</t>
  </si>
  <si>
    <t>ООО «Медикус», г. Махачкала</t>
  </si>
  <si>
    <t>ООО «МЕД-Лайф», г. Махачкала</t>
  </si>
  <si>
    <t>ООО «Медицинский центр «МЕД-ЭЛИТ», г. Дербент</t>
  </si>
  <si>
    <t>ООО «Диагностический центр», г. Махачкала</t>
  </si>
  <si>
    <t>ООО «Медицинский центр «Лекарь Старый», г. Махачкала</t>
  </si>
  <si>
    <t>ООО «Поликлиника «ЗДОРОВАЯ СЕМЬЯ»,г. Махачкала</t>
  </si>
  <si>
    <t>ООО «Глазная клиника «Высокие технологии»,     г. Махачкала</t>
  </si>
  <si>
    <t>ООО «Медпрофцентр», г. Махачкала</t>
  </si>
  <si>
    <t>ООО «Медицинский лечебно-диагностический центр «ЗДОРОВЬЕ», г. Дербент</t>
  </si>
  <si>
    <t>ООО «Саид и компания», г. Каспийск</t>
  </si>
  <si>
    <t>ООО «Панацея», г. Махачкала</t>
  </si>
  <si>
    <t>ООО «Целитель Хасавюрт», г. Хасавюрт</t>
  </si>
  <si>
    <t>ООО «Целитель», г. Махачкала</t>
  </si>
  <si>
    <t>ООО «МЛДЦ «Доктор плюс», г. Дербент</t>
  </si>
  <si>
    <t xml:space="preserve">ООО «Медицинский оздоровительный центр «Гармония», г. Махачкала </t>
  </si>
  <si>
    <t>ООО «Научно-консультативный медицинский центр «Синтез-М», г. Махачкала</t>
  </si>
  <si>
    <t>ООО «ОЦ «Здоровье», Тарумовский район,с. Тарумовка</t>
  </si>
  <si>
    <t>ООО «Каспий», г. Махачкала</t>
  </si>
  <si>
    <t>ООО «МЦ «Женское здоровье», г. Буйнакск</t>
  </si>
  <si>
    <t>ООО «МЛДЦ «Авиценна», г. Дагестанские Огни</t>
  </si>
  <si>
    <t>ООО «Медфармсервис», г. Дагестанские Огни</t>
  </si>
  <si>
    <t>ООО «Семейный врач», г. Махачкала</t>
  </si>
  <si>
    <t>ООО «Авиценна», Табасаранский район, с. Хучни</t>
  </si>
  <si>
    <t>ООО «Здоровый малыш – Целитель», г. Махачкала</t>
  </si>
  <si>
    <t>ООО «Медицинский центр 111», г. Буйнакск</t>
  </si>
  <si>
    <t>ООО «Сирона», г. Махачкала</t>
  </si>
  <si>
    <t>ООО «Кристалл Дент», г. Кизляр</t>
  </si>
  <si>
    <t>ООО «ЛДЦ «Парадис», г. Кизляр</t>
  </si>
  <si>
    <t>ООО «Эверест», г. Липецк (филиал в г. Махачкале)</t>
  </si>
  <si>
    <t>ООО «МЦ «Панацея», г. Дербент</t>
  </si>
  <si>
    <t>ООО «Клиник-Дент», г. Махачкала</t>
  </si>
  <si>
    <t>ООО «Аэлита», г. Кизляр</t>
  </si>
  <si>
    <t>ООО «Акрополь», г. Махачкала</t>
  </si>
  <si>
    <t>ООО «МК «ХЭЛСИ НЭЙШН», г. Махачкала</t>
  </si>
  <si>
    <t>ООО «Альтер-Мед», г. Хасавюрт</t>
  </si>
  <si>
    <t xml:space="preserve">ООО МЦ МЕД «Добро», г. Махачкала  </t>
  </si>
  <si>
    <t>ООО МДЦ «Юждаг», Магарамкентский район, с. Советское</t>
  </si>
  <si>
    <t>ООО «Самур», Ахтынский район, с. Ахты</t>
  </si>
  <si>
    <t>ОАО «Санаторий «Энергетик», г. Каспийск</t>
  </si>
  <si>
    <t>ООО «Семейная стоматология», г. Махачкала</t>
  </si>
  <si>
    <t>ООО «Биодент», г. Махачкала</t>
  </si>
  <si>
    <t>ООО «ПРОФИДЕНТ», г. Махачкала</t>
  </si>
  <si>
    <t>ООО «Макси-Дент», г. Хасавюрт</t>
  </si>
  <si>
    <t>ООО «Парус», г. Махачкала</t>
  </si>
  <si>
    <t>ООО «МЦ «Пульс», г. Буйнакск</t>
  </si>
  <si>
    <t>АНО МДЦ «ПОМОЩЬ», г. Махачкала</t>
  </si>
  <si>
    <t>ООО «МЦ «Фэмили», г. Махачкала</t>
  </si>
  <si>
    <t>ООО МЦ «Ибн Сина», г. Махачкала</t>
  </si>
  <si>
    <t>ООО «Дентал Люкс», Кайтагский район,с. Маджалис</t>
  </si>
  <si>
    <t>ООО «Стоматология «Здоровая семья»,г. Махачкала</t>
  </si>
  <si>
    <t>ООО "ЛАБ-СИНТЕЗ ДИАГНОСТИК" г.Кизилюрт</t>
  </si>
  <si>
    <t>ООО «Нейрореабилитация», г. Махачкала</t>
  </si>
  <si>
    <t>ООО «ЮГМЕД», Дербентский район,пос. Белиджи</t>
  </si>
  <si>
    <t>ООО «ПРЕМЬЕР», г. Кизляр</t>
  </si>
  <si>
    <t>ООО «НЕВРОАРТРОМЕД», г. Махачкала</t>
  </si>
  <si>
    <t>ООО «ДАГЕСТАН А.М.», г. Кизилюрт</t>
  </si>
  <si>
    <t>ООО «ЛАБОРАТОРНАЯ ДИАГНОСТИКА», г. Махачкала</t>
  </si>
  <si>
    <t>ООО «ЗАПИА», г. Махачкала</t>
  </si>
  <si>
    <t>ООО «ЗДОРОВОЕ ПОКОЛЕНИЕ», г. Избербаш</t>
  </si>
  <si>
    <t>ООО Стоматология «Престиж САМ», г. Кизилюрт</t>
  </si>
  <si>
    <t>ООО «СТОМЦЕНТР З.М.», г. Махачкала</t>
  </si>
  <si>
    <t>ООО «Медикал Парк», г. Махачкала</t>
  </si>
  <si>
    <t>ООО «БИОСС», Карабудахкентский район, с. Гурбуки</t>
  </si>
  <si>
    <t>ООО Стоматология «Тудей», г. Дербент</t>
  </si>
  <si>
    <t>ООО «Здоровье», г. Буйнакск</t>
  </si>
  <si>
    <t>ООО «Нефролайн-Дагестан», г. Хасавюрт</t>
  </si>
  <si>
    <t>ООО «Медицинский центр «ЭОС», г. Махачкала</t>
  </si>
  <si>
    <t>ООО «МЕДИАНС», г. Махачкала</t>
  </si>
  <si>
    <t>ООО МЦ «Озонотерапия», г. Махачкала</t>
  </si>
  <si>
    <t>ООО «ЕКДЛ», г. Буйнакск</t>
  </si>
  <si>
    <t>ООО «ГАЛАКТИКА», г. Махачкала</t>
  </si>
  <si>
    <t>ООО «ЛРЦ им. Р.П. Аскерханова», г. Избербаш</t>
  </si>
  <si>
    <t>АНО «Городская клиническая больница № 3», г. Махачкала</t>
  </si>
  <si>
    <t>ООО «ДагМед», г. Махачкала</t>
  </si>
  <si>
    <t>ООО «САНТЕ», г. Махачкала</t>
  </si>
  <si>
    <t>ООО СК «Центродент», г. Махачкала</t>
  </si>
  <si>
    <t>ООО «Клиника доктора Булгаковой», г. Махачкала</t>
  </si>
  <si>
    <t>ООО «ЗДОРОВЫЙ ДАГЕСТАН», г. Махачкала</t>
  </si>
  <si>
    <t>ООО «АЛЫЕ ПАРУСА», г. Дербент</t>
  </si>
  <si>
    <t>ООО «Медицинский центр имени Башларова»,г. Махачкала</t>
  </si>
  <si>
    <t>ООО МЦ «ТВОЙ ДОКТОР», г. Кизляр</t>
  </si>
  <si>
    <t>ООО «Целитель-1», г. Махачкала</t>
  </si>
  <si>
    <t>ООО МДЦ «ДОКТОР C ВАМИ», Магарамкентский район, с. Чахчах-Казмаляр</t>
  </si>
  <si>
    <t>ООО «ДЕНТАЛЬ», г. Махачкала</t>
  </si>
  <si>
    <t>ООО «Легкое дыхание», г. Махачкала</t>
  </si>
  <si>
    <t>ООО «Хадиджа», Казбековский район, с. Дылым</t>
  </si>
  <si>
    <t>ООО «ЛДОЦА-ВИКТОРИЯ», г. Хасавюрт</t>
  </si>
  <si>
    <t>ООО «ДИАДАГ», г. Кизилюрт</t>
  </si>
  <si>
    <t>ООО «МЦ «Доктор Нефро», г. Дербент</t>
  </si>
  <si>
    <t>ООО «Клиника Исцеление», г. Хасавюрт</t>
  </si>
  <si>
    <t>ООО "МЕДИЦИНСКИЙ ЦЕНТР "МЕДИУС" г.Хасавюрт</t>
  </si>
  <si>
    <t>ООО «Авиценна», г. Избербаш</t>
  </si>
  <si>
    <t>ООО «ЛРИЦ Наука-М», г. Махачкала</t>
  </si>
  <si>
    <t>Нефросовет, г. Москва</t>
  </si>
  <si>
    <t>ООО «М-ЛАЙН», г. Москва</t>
  </si>
  <si>
    <t>ООО Стоматология «Восход», г. Махачкала</t>
  </si>
  <si>
    <t>ООО «Газпром трансгаз Махачкала», г. Махачкала</t>
  </si>
  <si>
    <t>ООО «Стоматология 32», г. Махачкала</t>
  </si>
  <si>
    <t>ООО «Юнидент», г. Каспийск</t>
  </si>
  <si>
    <t>ООО «СолоДент», г. Махачкала</t>
  </si>
  <si>
    <t>ООО «Медикум», Магарамкентский район, с. Магарамкент</t>
  </si>
  <si>
    <t>ООО «Про-Зрение», г. Махачкала</t>
  </si>
  <si>
    <t>ООО «ПЛАТИНУМ ДЕНТ», г. Махачкала</t>
  </si>
  <si>
    <t>ООО «ЭСТЕТИК», г. Махачкала</t>
  </si>
  <si>
    <t>ООО «Медицинский центр ОртоСити», г. Махачкала</t>
  </si>
  <si>
    <t>ООО «ИМПЕРИЯ», г. Дагестанские Огни</t>
  </si>
  <si>
    <t>ООО «Клиника ортопедии, спортивной травматологии и медицинской реабилитации «Джамси», г. Махачкала</t>
  </si>
  <si>
    <t>ООО «Лаборатория Гемотест», г. Москва</t>
  </si>
  <si>
    <t>ООО «АС КЛИНИК», г. Махачкала</t>
  </si>
  <si>
    <t>ООО «Стоматологическая клиника «СТОМ ХОМ», г. Махачкала</t>
  </si>
  <si>
    <t>ООО «АКСА», г. Хасавюрт</t>
  </si>
  <si>
    <t>ООО «ЦЕНТР ЭКО», г. Калининград</t>
  </si>
  <si>
    <t>ООО «ДеКлиник», г. Махачкала</t>
  </si>
  <si>
    <t>ООО «Медик8», г. Махачкала</t>
  </si>
  <si>
    <t>ООО «ЭКО», г. Избербаш</t>
  </si>
  <si>
    <t>ООО «МЦ «Лекарь Каспийск», г. Каспийск</t>
  </si>
  <si>
    <t>Итого по МО частной формы собственности</t>
  </si>
  <si>
    <t>ВСЕГО</t>
  </si>
  <si>
    <t>диспансеризация всего</t>
  </si>
  <si>
    <t xml:space="preserve">в т.ч. углубленная диспансеризация </t>
  </si>
  <si>
    <t xml:space="preserve">Обращение по заболеванию при оказании медицинской помощи по профилю "медицинская реабилитиция" </t>
  </si>
  <si>
    <t>в том числе COVID-19</t>
  </si>
  <si>
    <t>ООО «Медицинский центр «СМАК», г. Хасавюрт</t>
  </si>
  <si>
    <t>БФ" Живи и дари жизнь другим", г. Махачкала</t>
  </si>
  <si>
    <t>ООО «ПЭТ-Технолоджи Диагностика», г. Самара</t>
  </si>
  <si>
    <t xml:space="preserve">ООО «Диакав», г. Дербент </t>
  </si>
  <si>
    <t>«ЦИЭР» ЭМБРИЛАЙФ», г.Санкт-Петербург</t>
  </si>
  <si>
    <t>«МЦ ИМ.УМУГАНИ КАТИНОВАСОВОЙ», г.Махачкала</t>
  </si>
  <si>
    <t>«СТОМАТОЛОГИЯ», г.Буйнакск</t>
  </si>
  <si>
    <t>МЦ «ЗДОРОВЬЕ-1», г. Махачкала</t>
  </si>
  <si>
    <t>«КОНЦЕРН КЭМЗ», г.Кизляр</t>
  </si>
  <si>
    <t>«СЕВАК СТОМАТОЛОГИЯ», г.Махачкала</t>
  </si>
  <si>
    <t>«КЛИНИКА МЕДИЦИНА», г.Махачкала</t>
  </si>
  <si>
    <t>«СТОМАТОЛОГИЯ ДЕНТ-АРТКЛИНИК», г.Махачкала</t>
  </si>
  <si>
    <t>«ДЕНТАЛ ХАУС», г.Махачкала</t>
  </si>
  <si>
    <t>«АЛЬЯНС», г.Махачкала</t>
  </si>
  <si>
    <t>«УЛЫБКА», Карабудахкент</t>
  </si>
  <si>
    <t>«НПФ «ХЕЛИКС», г. Санкт - Петербург</t>
  </si>
  <si>
    <t>МК «ВАШ ДОКТОР», г.Махачкала</t>
  </si>
  <si>
    <t>«СКЛИФЛАБХАСАВЮРТ», г.Хасавюрт</t>
  </si>
  <si>
    <t>«АДЕНТИС», г. Махачкала</t>
  </si>
  <si>
    <t>«СТОМАТОЛОГИЯ ВИТА», г. Махачкала</t>
  </si>
  <si>
    <t>СЦ «7 ЗВЕЗД», г. Каспийск</t>
  </si>
  <si>
    <t>«ВИТАЛАБ», г. Курск</t>
  </si>
  <si>
    <t>«СИВАК-ДЕНТ», г. Махачкала</t>
  </si>
  <si>
    <t>МЦ «ЗДОРОВЬЕ», г.Кизилюрт</t>
  </si>
  <si>
    <t>«МАСТЕР-ДЕНТ», г.Махачкала</t>
  </si>
  <si>
    <t>ПДН МБТ</t>
  </si>
  <si>
    <t>МБТ тестирование на выявление новой коронавирусной инфекции                                                                                                (COVID-19)</t>
  </si>
  <si>
    <t>Распределение объемов и финансового обеспечения медицинской помощи по территориальной программе ОМС на 2022 год между медицинскими организациями в сфере ОМС Республики Дагестан</t>
  </si>
  <si>
    <t>профилактические медицинские осмотры (ПДН)</t>
  </si>
  <si>
    <t>ООО «НИГМА»,г.Махачкала</t>
  </si>
  <si>
    <t>ООО «СМАЙЛ ДИЗАЙН»,г.Махачкала</t>
  </si>
  <si>
    <t>ООО «Клиническая лабораторная диагностика», г.Каспийск</t>
  </si>
  <si>
    <t>ООО «ЮНИТИ», г. Махачкала</t>
  </si>
  <si>
    <t>Приложение1 к протоколу №11 заседания Комиссии по разработке ТП ОМС от 09.12.2022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</si>
</sst>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\ _₽_-;\-* #,##0\ _₽_-;_-* &quot;-&quot;??\ _₽_-;_-@_-"/>
    <numFmt numFmtId="165" formatCode="#,##0.0"/>
    <numFmt numFmtId="166" formatCode="_-* #,##0.0\ _₽_-;\-* #,##0.0\ _₽_-;_-* &quot;-&quot;??\ _₽_-;_-@_-"/>
    <numFmt numFmtId="168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10" fillId="0" borderId="0"/>
    <xf numFmtId="0" fontId="1" fillId="0" borderId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13" fillId="0" borderId="0"/>
    <xf numFmtId="168" fontId="13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 applyFill="1" applyAlignment="1" applyProtection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 applyProtection="1">
      <alignment vertical="center" wrapText="1"/>
      <protection locked="0"/>
    </xf>
    <xf numFmtId="0" fontId="3" fillId="0" borderId="0" xfId="0" applyFont="1" applyFill="1" applyAlignment="1">
      <alignment vertical="center" wrapText="1"/>
    </xf>
    <xf numFmtId="43" fontId="3" fillId="0" borderId="0" xfId="0" applyNumberFormat="1" applyFont="1" applyFill="1" applyAlignment="1">
      <alignment vertical="center" wrapText="1"/>
    </xf>
    <xf numFmtId="3" fontId="3" fillId="0" borderId="0" xfId="0" applyNumberFormat="1" applyFont="1" applyFill="1" applyAlignment="1">
      <alignment vertical="center" wrapText="1"/>
    </xf>
    <xf numFmtId="164" fontId="3" fillId="0" borderId="0" xfId="0" applyNumberFormat="1" applyFont="1" applyFill="1" applyAlignment="1">
      <alignment vertical="center" wrapText="1"/>
    </xf>
    <xf numFmtId="43" fontId="3" fillId="0" borderId="0" xfId="1" applyFont="1" applyFill="1" applyAlignment="1">
      <alignment vertical="center" wrapText="1"/>
    </xf>
    <xf numFmtId="164" fontId="3" fillId="0" borderId="0" xfId="1" applyNumberFormat="1" applyFont="1" applyFill="1" applyAlignment="1">
      <alignment vertical="center" wrapText="1"/>
    </xf>
    <xf numFmtId="166" fontId="3" fillId="0" borderId="0" xfId="1" applyNumberFormat="1" applyFont="1" applyFill="1" applyAlignment="1">
      <alignment vertical="center" wrapText="1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</xf>
    <xf numFmtId="3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8" fillId="0" borderId="7" xfId="2" applyNumberFormat="1" applyFont="1" applyFill="1" applyBorder="1" applyAlignment="1">
      <alignment horizontal="center" vertical="center" wrapText="1"/>
    </xf>
    <xf numFmtId="3" fontId="8" fillId="0" borderId="3" xfId="2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165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" fontId="2" fillId="0" borderId="3" xfId="2" applyNumberFormat="1" applyFont="1" applyFill="1" applyBorder="1" applyAlignment="1">
      <alignment vertical="center" wrapText="1"/>
    </xf>
    <xf numFmtId="0" fontId="2" fillId="0" borderId="3" xfId="4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justify" vertical="center" wrapText="1"/>
    </xf>
    <xf numFmtId="4" fontId="3" fillId="0" borderId="0" xfId="0" applyNumberFormat="1" applyFont="1" applyFill="1" applyAlignment="1">
      <alignment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3" fontId="8" fillId="0" borderId="3" xfId="0" applyNumberFormat="1" applyFont="1" applyFill="1" applyBorder="1" applyAlignment="1" applyProtection="1">
      <alignment horizontal="center" vertical="center"/>
      <protection locked="0"/>
    </xf>
    <xf numFmtId="3" fontId="2" fillId="0" borderId="3" xfId="0" applyNumberFormat="1" applyFont="1" applyFill="1" applyBorder="1" applyAlignment="1" applyProtection="1">
      <alignment horizontal="center" vertical="center"/>
      <protection locked="0"/>
    </xf>
    <xf numFmtId="3" fontId="2" fillId="0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165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4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4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 applyProtection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3" xfId="0" applyNumberFormat="1" applyFont="1" applyFill="1" applyBorder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3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3" fontId="2" fillId="0" borderId="3" xfId="2" applyNumberFormat="1" applyFont="1" applyFill="1" applyBorder="1" applyAlignment="1">
      <alignment horizontal="center" vertical="center" wrapText="1"/>
    </xf>
    <xf numFmtId="4" fontId="2" fillId="0" borderId="3" xfId="2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5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 applyProtection="1">
      <alignment horizontal="right" vertical="center"/>
      <protection locked="0"/>
    </xf>
    <xf numFmtId="0" fontId="2" fillId="0" borderId="0" xfId="0" applyFont="1" applyFill="1" applyAlignment="1" applyProtection="1">
      <alignment vertical="center" wrapText="1"/>
      <protection locked="0"/>
    </xf>
    <xf numFmtId="0" fontId="0" fillId="0" borderId="0" xfId="0" applyAlignment="1">
      <alignment vertical="center" wrapText="1"/>
    </xf>
  </cellXfs>
  <cellStyles count="13">
    <cellStyle name="Обычный" xfId="0" builtinId="0"/>
    <cellStyle name="Обычный 2" xfId="3"/>
    <cellStyle name="Обычный 3" xfId="5"/>
    <cellStyle name="Обычный 4" xfId="10"/>
    <cellStyle name="Обычный 6" xfId="6"/>
    <cellStyle name="Обычный 8" xfId="9"/>
    <cellStyle name="Обычный_Лист1 2_Распределение МЗ для Апрога (онлайн)" xfId="4"/>
    <cellStyle name="Обычный_СВОД  ПО ГБУ РД на 20.01.2016г. 2" xfId="2"/>
    <cellStyle name="Процентный 2" xfId="12"/>
    <cellStyle name="Финансовый" xfId="1" builtinId="3"/>
    <cellStyle name="Финансовый 2" xfId="7"/>
    <cellStyle name="Финансовый 3" xfId="8"/>
    <cellStyle name="Финансовый 4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N285"/>
  <sheetViews>
    <sheetView showZeros="0" tabSelected="1" zoomScale="59" zoomScaleNormal="59" zoomScaleSheetLayoutView="40" workbookViewId="0">
      <pane xSplit="2" ySplit="6" topLeftCell="N271" activePane="bottomRight" state="frozen"/>
      <selection pane="topRight" activeCell="C1" sqref="C1"/>
      <selection pane="bottomLeft" activeCell="A7" sqref="A7"/>
      <selection pane="bottomRight" activeCell="AM11" sqref="AM11"/>
    </sheetView>
  </sheetViews>
  <sheetFormatPr defaultColWidth="9.140625" defaultRowHeight="18.75" x14ac:dyDescent="0.25"/>
  <cols>
    <col min="1" max="1" width="10.5703125" style="4" bestFit="1" customWidth="1"/>
    <col min="2" max="2" width="64.5703125" style="4" customWidth="1"/>
    <col min="3" max="3" width="18.85546875" style="2" customWidth="1"/>
    <col min="4" max="4" width="20.85546875" style="2" customWidth="1"/>
    <col min="5" max="5" width="21" style="4" customWidth="1"/>
    <col min="6" max="6" width="23.5703125" style="4" customWidth="1"/>
    <col min="7" max="7" width="20.140625" style="4" customWidth="1"/>
    <col min="8" max="8" width="23.140625" style="4" customWidth="1"/>
    <col min="9" max="9" width="17.140625" style="4" customWidth="1"/>
    <col min="10" max="11" width="15.28515625" style="4" customWidth="1"/>
    <col min="12" max="12" width="17" style="4" customWidth="1"/>
    <col min="13" max="13" width="17.85546875" style="4" customWidth="1"/>
    <col min="14" max="14" width="22.42578125" style="4" customWidth="1"/>
    <col min="15" max="15" width="14.5703125" style="4" customWidth="1"/>
    <col min="16" max="16" width="20.140625" style="4" customWidth="1"/>
    <col min="17" max="17" width="20.28515625" style="4" customWidth="1"/>
    <col min="18" max="18" width="24.28515625" style="4" customWidth="1"/>
    <col min="19" max="19" width="16.28515625" style="4" customWidth="1"/>
    <col min="20" max="20" width="19.5703125" style="4" customWidth="1"/>
    <col min="21" max="21" width="19.7109375" style="4" customWidth="1"/>
    <col min="22" max="22" width="19.28515625" style="4" customWidth="1"/>
    <col min="23" max="23" width="22.85546875" style="4" customWidth="1"/>
    <col min="24" max="24" width="17.85546875" style="4" customWidth="1"/>
    <col min="25" max="25" width="19.7109375" style="4" customWidth="1"/>
    <col min="26" max="26" width="21" style="4" customWidth="1"/>
    <col min="27" max="27" width="21.5703125" style="4" customWidth="1"/>
    <col min="28" max="28" width="14.7109375" style="4" customWidth="1"/>
    <col min="29" max="29" width="19.42578125" style="4" customWidth="1"/>
    <col min="30" max="30" width="22.42578125" style="4" customWidth="1"/>
    <col min="31" max="31" width="20.5703125" style="4" customWidth="1"/>
    <col min="32" max="32" width="19.85546875" style="4" customWidth="1"/>
    <col min="33" max="33" width="23.85546875" style="4" customWidth="1"/>
    <col min="34" max="34" width="23.7109375" style="4" customWidth="1"/>
    <col min="35" max="35" width="19.85546875" style="4" customWidth="1"/>
    <col min="36" max="36" width="15.140625" style="4" customWidth="1"/>
    <col min="37" max="37" width="22.85546875" style="4" customWidth="1"/>
    <col min="38" max="38" width="21" style="4" customWidth="1"/>
    <col min="39" max="39" width="16" style="4" customWidth="1"/>
    <col min="40" max="40" width="23.28515625" style="4" customWidth="1"/>
    <col min="41" max="16384" width="9.140625" style="20"/>
  </cols>
  <sheetData>
    <row r="1" spans="1:40" s="4" customFormat="1" ht="44.25" customHeight="1" x14ac:dyDescent="0.25">
      <c r="A1" s="1"/>
      <c r="B1" s="63" t="s">
        <v>329</v>
      </c>
      <c r="C1" s="64"/>
      <c r="D1" s="3"/>
      <c r="F1" s="5"/>
      <c r="I1" s="24"/>
      <c r="L1" s="5"/>
      <c r="M1" s="62"/>
      <c r="N1" s="62"/>
      <c r="O1" s="62"/>
      <c r="P1" s="62"/>
      <c r="Q1" s="62"/>
      <c r="T1" s="6"/>
      <c r="U1" s="5"/>
      <c r="V1" s="5"/>
      <c r="AF1" s="7"/>
      <c r="AG1" s="8"/>
      <c r="AH1" s="9"/>
      <c r="AJ1" s="6"/>
    </row>
    <row r="2" spans="1:40" s="4" customFormat="1" ht="25.5" x14ac:dyDescent="0.25">
      <c r="A2" s="56" t="s">
        <v>323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10"/>
      <c r="AF2" s="5"/>
      <c r="AG2" s="5"/>
      <c r="AL2" s="7"/>
    </row>
    <row r="3" spans="1:40" s="4" customFormat="1" ht="30.75" customHeight="1" x14ac:dyDescent="0.25">
      <c r="A3" s="57" t="s">
        <v>0</v>
      </c>
      <c r="B3" s="58" t="s">
        <v>1</v>
      </c>
      <c r="C3" s="55" t="s">
        <v>2</v>
      </c>
      <c r="D3" s="55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1" t="s">
        <v>294</v>
      </c>
      <c r="AE3" s="54" t="s">
        <v>6</v>
      </c>
      <c r="AF3" s="54"/>
      <c r="AG3" s="54"/>
      <c r="AH3" s="54"/>
      <c r="AI3" s="54"/>
      <c r="AJ3" s="54"/>
      <c r="AK3" s="55" t="s">
        <v>7</v>
      </c>
      <c r="AL3" s="55"/>
      <c r="AM3" s="55"/>
      <c r="AN3" s="55"/>
    </row>
    <row r="4" spans="1:40" s="4" customFormat="1" ht="18.75" customHeight="1" x14ac:dyDescent="0.25">
      <c r="A4" s="57"/>
      <c r="B4" s="58"/>
      <c r="C4" s="55"/>
      <c r="D4" s="55"/>
      <c r="E4" s="60" t="s">
        <v>3</v>
      </c>
      <c r="F4" s="61"/>
      <c r="G4" s="61"/>
      <c r="H4" s="61"/>
      <c r="I4" s="61"/>
      <c r="J4" s="61"/>
      <c r="K4" s="61"/>
      <c r="L4" s="61"/>
      <c r="M4" s="40" t="s">
        <v>4</v>
      </c>
      <c r="N4" s="60" t="s">
        <v>5</v>
      </c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52"/>
      <c r="AE4" s="54"/>
      <c r="AF4" s="54"/>
      <c r="AG4" s="54"/>
      <c r="AH4" s="54"/>
      <c r="AI4" s="54"/>
      <c r="AJ4" s="54"/>
      <c r="AK4" s="55"/>
      <c r="AL4" s="55"/>
      <c r="AM4" s="55"/>
      <c r="AN4" s="55"/>
    </row>
    <row r="5" spans="1:40" s="4" customFormat="1" ht="187.5" customHeight="1" x14ac:dyDescent="0.25">
      <c r="A5" s="57"/>
      <c r="B5" s="58"/>
      <c r="C5" s="37" t="s">
        <v>8</v>
      </c>
      <c r="D5" s="41" t="s">
        <v>9</v>
      </c>
      <c r="E5" s="38" t="s">
        <v>10</v>
      </c>
      <c r="F5" s="37" t="s">
        <v>11</v>
      </c>
      <c r="G5" s="37" t="s">
        <v>324</v>
      </c>
      <c r="H5" s="37" t="s">
        <v>292</v>
      </c>
      <c r="I5" s="38" t="s">
        <v>293</v>
      </c>
      <c r="J5" s="48" t="s">
        <v>12</v>
      </c>
      <c r="K5" s="48"/>
      <c r="L5" s="37" t="s">
        <v>13</v>
      </c>
      <c r="M5" s="39" t="s">
        <v>14</v>
      </c>
      <c r="N5" s="38" t="s">
        <v>15</v>
      </c>
      <c r="O5" s="42" t="s">
        <v>321</v>
      </c>
      <c r="P5" s="37" t="s">
        <v>16</v>
      </c>
      <c r="Q5" s="48" t="s">
        <v>12</v>
      </c>
      <c r="R5" s="48"/>
      <c r="S5" s="37" t="s">
        <v>17</v>
      </c>
      <c r="T5" s="38" t="s">
        <v>18</v>
      </c>
      <c r="U5" s="37" t="s">
        <v>19</v>
      </c>
      <c r="V5" s="37" t="s">
        <v>20</v>
      </c>
      <c r="W5" s="38" t="s">
        <v>21</v>
      </c>
      <c r="X5" s="37" t="s">
        <v>22</v>
      </c>
      <c r="Y5" s="37" t="s">
        <v>23</v>
      </c>
      <c r="Z5" s="37" t="s">
        <v>24</v>
      </c>
      <c r="AA5" s="37" t="s">
        <v>322</v>
      </c>
      <c r="AB5" s="49" t="s">
        <v>25</v>
      </c>
      <c r="AC5" s="50"/>
      <c r="AD5" s="53"/>
      <c r="AE5" s="37" t="s">
        <v>26</v>
      </c>
      <c r="AF5" s="38" t="s">
        <v>27</v>
      </c>
      <c r="AG5" s="37" t="s">
        <v>295</v>
      </c>
      <c r="AH5" s="38" t="s">
        <v>28</v>
      </c>
      <c r="AI5" s="38" t="s">
        <v>29</v>
      </c>
      <c r="AJ5" s="37" t="s">
        <v>30</v>
      </c>
      <c r="AK5" s="38" t="s">
        <v>31</v>
      </c>
      <c r="AL5" s="37" t="s">
        <v>27</v>
      </c>
      <c r="AM5" s="38" t="s">
        <v>28</v>
      </c>
      <c r="AN5" s="37" t="s">
        <v>32</v>
      </c>
    </row>
    <row r="6" spans="1:40" s="4" customFormat="1" ht="76.5" customHeight="1" x14ac:dyDescent="0.25">
      <c r="A6" s="57"/>
      <c r="B6" s="58"/>
      <c r="C6" s="33" t="s">
        <v>33</v>
      </c>
      <c r="D6" s="33" t="s">
        <v>33</v>
      </c>
      <c r="E6" s="33" t="s">
        <v>34</v>
      </c>
      <c r="F6" s="33" t="s">
        <v>34</v>
      </c>
      <c r="G6" s="33" t="s">
        <v>35</v>
      </c>
      <c r="H6" s="33" t="s">
        <v>35</v>
      </c>
      <c r="I6" s="11" t="s">
        <v>35</v>
      </c>
      <c r="J6" s="11" t="s">
        <v>36</v>
      </c>
      <c r="K6" s="11" t="s">
        <v>37</v>
      </c>
      <c r="L6" s="11" t="s">
        <v>36</v>
      </c>
      <c r="M6" s="33" t="s">
        <v>38</v>
      </c>
      <c r="N6" s="33" t="s">
        <v>39</v>
      </c>
      <c r="O6" s="33" t="s">
        <v>41</v>
      </c>
      <c r="P6" s="33" t="s">
        <v>39</v>
      </c>
      <c r="Q6" s="11" t="s">
        <v>39</v>
      </c>
      <c r="R6" s="11" t="s">
        <v>37</v>
      </c>
      <c r="S6" s="11" t="s">
        <v>39</v>
      </c>
      <c r="T6" s="33" t="s">
        <v>40</v>
      </c>
      <c r="U6" s="33" t="s">
        <v>40</v>
      </c>
      <c r="V6" s="33" t="s">
        <v>40</v>
      </c>
      <c r="W6" s="33" t="s">
        <v>40</v>
      </c>
      <c r="X6" s="33" t="s">
        <v>40</v>
      </c>
      <c r="Y6" s="33" t="s">
        <v>40</v>
      </c>
      <c r="Z6" s="33" t="s">
        <v>40</v>
      </c>
      <c r="AA6" s="33" t="s">
        <v>40</v>
      </c>
      <c r="AB6" s="33" t="s">
        <v>41</v>
      </c>
      <c r="AC6" s="33" t="s">
        <v>42</v>
      </c>
      <c r="AD6" s="33" t="s">
        <v>41</v>
      </c>
      <c r="AE6" s="33" t="s">
        <v>43</v>
      </c>
      <c r="AF6" s="33" t="s">
        <v>43</v>
      </c>
      <c r="AG6" s="33" t="s">
        <v>43</v>
      </c>
      <c r="AH6" s="33" t="s">
        <v>43</v>
      </c>
      <c r="AI6" s="33" t="s">
        <v>43</v>
      </c>
      <c r="AJ6" s="33" t="s">
        <v>44</v>
      </c>
      <c r="AK6" s="12" t="s">
        <v>45</v>
      </c>
      <c r="AL6" s="33" t="s">
        <v>46</v>
      </c>
      <c r="AM6" s="33" t="s">
        <v>46</v>
      </c>
      <c r="AN6" s="33" t="s">
        <v>44</v>
      </c>
    </row>
    <row r="7" spans="1:40" s="4" customFormat="1" x14ac:dyDescent="0.25">
      <c r="A7" s="14">
        <v>1</v>
      </c>
      <c r="B7" s="15">
        <f>A7+1</f>
        <v>2</v>
      </c>
      <c r="C7" s="15">
        <f>B7+1</f>
        <v>3</v>
      </c>
      <c r="D7" s="15">
        <f t="shared" ref="D7:AN7" si="0">C7+1</f>
        <v>4</v>
      </c>
      <c r="E7" s="15">
        <f t="shared" si="0"/>
        <v>5</v>
      </c>
      <c r="F7" s="15">
        <f t="shared" si="0"/>
        <v>6</v>
      </c>
      <c r="G7" s="15">
        <f t="shared" si="0"/>
        <v>7</v>
      </c>
      <c r="H7" s="15">
        <f t="shared" si="0"/>
        <v>8</v>
      </c>
      <c r="I7" s="15">
        <f t="shared" si="0"/>
        <v>9</v>
      </c>
      <c r="J7" s="15">
        <f t="shared" si="0"/>
        <v>10</v>
      </c>
      <c r="K7" s="15">
        <f t="shared" si="0"/>
        <v>11</v>
      </c>
      <c r="L7" s="15">
        <f t="shared" si="0"/>
        <v>12</v>
      </c>
      <c r="M7" s="15">
        <f t="shared" si="0"/>
        <v>13</v>
      </c>
      <c r="N7" s="15">
        <f t="shared" si="0"/>
        <v>14</v>
      </c>
      <c r="O7" s="15">
        <f t="shared" si="0"/>
        <v>15</v>
      </c>
      <c r="P7" s="15">
        <f t="shared" si="0"/>
        <v>16</v>
      </c>
      <c r="Q7" s="15">
        <f t="shared" si="0"/>
        <v>17</v>
      </c>
      <c r="R7" s="15">
        <f t="shared" si="0"/>
        <v>18</v>
      </c>
      <c r="S7" s="15">
        <f t="shared" si="0"/>
        <v>19</v>
      </c>
      <c r="T7" s="15">
        <f t="shared" si="0"/>
        <v>20</v>
      </c>
      <c r="U7" s="15">
        <f t="shared" si="0"/>
        <v>21</v>
      </c>
      <c r="V7" s="15">
        <f t="shared" si="0"/>
        <v>22</v>
      </c>
      <c r="W7" s="15">
        <f t="shared" si="0"/>
        <v>23</v>
      </c>
      <c r="X7" s="15">
        <f t="shared" si="0"/>
        <v>24</v>
      </c>
      <c r="Y7" s="15">
        <f t="shared" si="0"/>
        <v>25</v>
      </c>
      <c r="Z7" s="15">
        <f t="shared" si="0"/>
        <v>26</v>
      </c>
      <c r="AA7" s="15">
        <f t="shared" si="0"/>
        <v>27</v>
      </c>
      <c r="AB7" s="15">
        <f t="shared" si="0"/>
        <v>28</v>
      </c>
      <c r="AC7" s="15">
        <f t="shared" si="0"/>
        <v>29</v>
      </c>
      <c r="AD7" s="15">
        <f t="shared" si="0"/>
        <v>30</v>
      </c>
      <c r="AE7" s="15">
        <f t="shared" si="0"/>
        <v>31</v>
      </c>
      <c r="AF7" s="15">
        <f t="shared" si="0"/>
        <v>32</v>
      </c>
      <c r="AG7" s="15">
        <f t="shared" si="0"/>
        <v>33</v>
      </c>
      <c r="AH7" s="15">
        <f t="shared" si="0"/>
        <v>34</v>
      </c>
      <c r="AI7" s="15">
        <f t="shared" si="0"/>
        <v>35</v>
      </c>
      <c r="AJ7" s="15">
        <f t="shared" si="0"/>
        <v>36</v>
      </c>
      <c r="AK7" s="15">
        <f t="shared" si="0"/>
        <v>37</v>
      </c>
      <c r="AL7" s="15">
        <f t="shared" si="0"/>
        <v>38</v>
      </c>
      <c r="AM7" s="15">
        <f t="shared" si="0"/>
        <v>39</v>
      </c>
      <c r="AN7" s="15">
        <f t="shared" si="0"/>
        <v>40</v>
      </c>
    </row>
    <row r="8" spans="1:40" s="4" customFormat="1" ht="26.25" customHeight="1" x14ac:dyDescent="0.25">
      <c r="A8" s="36">
        <v>1</v>
      </c>
      <c r="B8" s="16" t="s">
        <v>47</v>
      </c>
      <c r="C8" s="13">
        <v>1891</v>
      </c>
      <c r="D8" s="13"/>
      <c r="E8" s="13">
        <f>F8+G8+H8+J8+L8</f>
        <v>23122</v>
      </c>
      <c r="F8" s="13">
        <f>12233+4800</f>
        <v>17033</v>
      </c>
      <c r="G8" s="13">
        <v>1337</v>
      </c>
      <c r="H8" s="13">
        <v>1933</v>
      </c>
      <c r="I8" s="13">
        <v>104</v>
      </c>
      <c r="J8" s="13">
        <v>203</v>
      </c>
      <c r="K8" s="13">
        <v>811.00000000000023</v>
      </c>
      <c r="L8" s="13">
        <v>2616</v>
      </c>
      <c r="M8" s="13">
        <v>6121</v>
      </c>
      <c r="N8" s="13">
        <f>SUM(P8+Q8+S8+T8+U8+V8+W8+X8+Y8+Z8+AB8)+AA8+O8</f>
        <v>10468</v>
      </c>
      <c r="O8" s="30">
        <v>14</v>
      </c>
      <c r="P8" s="13">
        <f>3449+3000</f>
        <v>6449</v>
      </c>
      <c r="Q8" s="13">
        <v>3155</v>
      </c>
      <c r="R8" s="13">
        <v>29658.000000000007</v>
      </c>
      <c r="S8" s="13">
        <v>850</v>
      </c>
      <c r="T8" s="13"/>
      <c r="U8" s="13"/>
      <c r="V8" s="13"/>
      <c r="W8" s="13"/>
      <c r="X8" s="13">
        <v>0</v>
      </c>
      <c r="Y8" s="13">
        <v>0</v>
      </c>
      <c r="Z8" s="13">
        <v>0</v>
      </c>
      <c r="AA8" s="17"/>
      <c r="AB8" s="13">
        <v>0</v>
      </c>
      <c r="AC8" s="13"/>
      <c r="AD8" s="17"/>
      <c r="AE8" s="27">
        <f>AF8+AH8+AI8+AJ8</f>
        <v>1853</v>
      </c>
      <c r="AF8" s="13">
        <v>1853</v>
      </c>
      <c r="AG8" s="13">
        <v>20</v>
      </c>
      <c r="AH8" s="13">
        <v>0</v>
      </c>
      <c r="AI8" s="13">
        <v>0</v>
      </c>
      <c r="AJ8" s="13">
        <v>0</v>
      </c>
      <c r="AK8" s="13">
        <f>AL8+AM8+AN8</f>
        <v>1750</v>
      </c>
      <c r="AL8" s="13">
        <v>1750</v>
      </c>
      <c r="AM8" s="13">
        <v>0</v>
      </c>
      <c r="AN8" s="13">
        <v>0</v>
      </c>
    </row>
    <row r="9" spans="1:40" s="4" customFormat="1" ht="29.25" customHeight="1" x14ac:dyDescent="0.25">
      <c r="A9" s="19">
        <f t="shared" ref="A9:A50" si="1">A8+1</f>
        <v>2</v>
      </c>
      <c r="B9" s="16" t="s">
        <v>48</v>
      </c>
      <c r="C9" s="13">
        <v>9355</v>
      </c>
      <c r="D9" s="13"/>
      <c r="E9" s="13">
        <f>F9+G9+H9+J9+L9</f>
        <v>89963</v>
      </c>
      <c r="F9" s="13">
        <v>64724</v>
      </c>
      <c r="G9" s="13">
        <v>8804</v>
      </c>
      <c r="H9" s="13">
        <f>10471+3</f>
        <v>10474</v>
      </c>
      <c r="I9" s="13">
        <v>1546</v>
      </c>
      <c r="J9" s="13">
        <v>642</v>
      </c>
      <c r="K9" s="13">
        <v>2565</v>
      </c>
      <c r="L9" s="13">
        <v>5319</v>
      </c>
      <c r="M9" s="13">
        <f>19617-300-1500</f>
        <v>17817</v>
      </c>
      <c r="N9" s="13">
        <f>SUM(P9+Q9+S9+T9+U9+V9+W9+X9+Y9+Z9+AB9)+AA9+O9</f>
        <v>41758</v>
      </c>
      <c r="O9" s="30">
        <v>82</v>
      </c>
      <c r="P9" s="13">
        <f>28924+1000</f>
        <v>29924</v>
      </c>
      <c r="Q9" s="13">
        <v>9050</v>
      </c>
      <c r="R9" s="13">
        <v>85064</v>
      </c>
      <c r="S9" s="13">
        <v>2702</v>
      </c>
      <c r="T9" s="13"/>
      <c r="U9" s="13"/>
      <c r="V9" s="13"/>
      <c r="W9" s="13"/>
      <c r="X9" s="13">
        <v>0</v>
      </c>
      <c r="Y9" s="13">
        <v>0</v>
      </c>
      <c r="Z9" s="13">
        <v>0</v>
      </c>
      <c r="AA9" s="17"/>
      <c r="AB9" s="13">
        <v>0</v>
      </c>
      <c r="AC9" s="13"/>
      <c r="AD9" s="17"/>
      <c r="AE9" s="27">
        <f>AF9+AH9+AI9+AJ9</f>
        <v>3105</v>
      </c>
      <c r="AF9" s="13">
        <v>3105</v>
      </c>
      <c r="AG9" s="13">
        <v>90</v>
      </c>
      <c r="AH9" s="13">
        <v>0</v>
      </c>
      <c r="AI9" s="13">
        <v>0</v>
      </c>
      <c r="AJ9" s="13">
        <v>0</v>
      </c>
      <c r="AK9" s="13">
        <f>AL9+AM9+AN9</f>
        <v>1400</v>
      </c>
      <c r="AL9" s="13">
        <v>1400</v>
      </c>
      <c r="AM9" s="13">
        <v>0</v>
      </c>
      <c r="AN9" s="13">
        <v>0</v>
      </c>
    </row>
    <row r="10" spans="1:40" s="4" customFormat="1" ht="24" customHeight="1" x14ac:dyDescent="0.25">
      <c r="A10" s="19">
        <f t="shared" si="1"/>
        <v>3</v>
      </c>
      <c r="B10" s="16" t="s">
        <v>49</v>
      </c>
      <c r="C10" s="13">
        <v>4706</v>
      </c>
      <c r="D10" s="13"/>
      <c r="E10" s="13">
        <f>F10+G10+H10+J10+L10</f>
        <v>42828</v>
      </c>
      <c r="F10" s="13">
        <v>32756</v>
      </c>
      <c r="G10" s="13">
        <v>3835</v>
      </c>
      <c r="H10" s="13">
        <v>4462</v>
      </c>
      <c r="I10" s="13">
        <v>238</v>
      </c>
      <c r="J10" s="13">
        <v>457</v>
      </c>
      <c r="K10" s="13">
        <v>1829</v>
      </c>
      <c r="L10" s="13">
        <v>1318</v>
      </c>
      <c r="M10" s="13">
        <v>8177</v>
      </c>
      <c r="N10" s="13">
        <f>SUM(P10+Q10+S10+T10+U10+V10+W10+X10+Y10+Z10+AB10)+AA10+O10</f>
        <v>19482</v>
      </c>
      <c r="O10" s="30">
        <v>34</v>
      </c>
      <c r="P10" s="13">
        <f>13155+1000</f>
        <v>14155</v>
      </c>
      <c r="Q10" s="13">
        <v>3927</v>
      </c>
      <c r="R10" s="13">
        <v>36914</v>
      </c>
      <c r="S10" s="13">
        <v>1366</v>
      </c>
      <c r="T10" s="13"/>
      <c r="U10" s="13"/>
      <c r="V10" s="13"/>
      <c r="W10" s="13"/>
      <c r="X10" s="13">
        <v>0</v>
      </c>
      <c r="Y10" s="13">
        <v>0</v>
      </c>
      <c r="Z10" s="13">
        <v>0</v>
      </c>
      <c r="AA10" s="17"/>
      <c r="AB10" s="13">
        <v>0</v>
      </c>
      <c r="AC10" s="13"/>
      <c r="AD10" s="17"/>
      <c r="AE10" s="27">
        <f>AF10+AH10+AI10+AJ10</f>
        <v>1599</v>
      </c>
      <c r="AF10" s="13">
        <v>1599</v>
      </c>
      <c r="AG10" s="13">
        <v>35</v>
      </c>
      <c r="AH10" s="13">
        <v>0</v>
      </c>
      <c r="AI10" s="13">
        <v>0</v>
      </c>
      <c r="AJ10" s="13">
        <v>0</v>
      </c>
      <c r="AK10" s="13">
        <f>AL10+AM10+AN10</f>
        <v>1450</v>
      </c>
      <c r="AL10" s="13">
        <v>1450</v>
      </c>
      <c r="AM10" s="13">
        <v>0</v>
      </c>
      <c r="AN10" s="13">
        <v>0</v>
      </c>
    </row>
    <row r="11" spans="1:40" s="4" customFormat="1" ht="27.75" customHeight="1" x14ac:dyDescent="0.25">
      <c r="A11" s="19">
        <f>A10+1</f>
        <v>4</v>
      </c>
      <c r="B11" s="16" t="s">
        <v>50</v>
      </c>
      <c r="C11" s="13">
        <v>7075</v>
      </c>
      <c r="D11" s="13"/>
      <c r="E11" s="13">
        <f>F11+G11+H11+J11+L11</f>
        <v>68662</v>
      </c>
      <c r="F11" s="13">
        <v>48855</v>
      </c>
      <c r="G11" s="13">
        <v>6211</v>
      </c>
      <c r="H11" s="13">
        <v>7170</v>
      </c>
      <c r="I11" s="13">
        <v>331</v>
      </c>
      <c r="J11" s="13">
        <v>336</v>
      </c>
      <c r="K11" s="13">
        <v>1346</v>
      </c>
      <c r="L11" s="13">
        <v>6090</v>
      </c>
      <c r="M11" s="13">
        <f>12430-150-500</f>
        <v>11780</v>
      </c>
      <c r="N11" s="13">
        <f>SUM(P11+Q11+S11+T11+U11+V11+W11+X11+Y11+Z11+AB11)+AA11+O11</f>
        <v>24766</v>
      </c>
      <c r="O11" s="30">
        <v>51</v>
      </c>
      <c r="P11" s="13">
        <f>17316+3500</f>
        <v>20816</v>
      </c>
      <c r="Q11" s="13">
        <f>2575-376</f>
        <v>2199</v>
      </c>
      <c r="R11" s="13">
        <f>24202-3532</f>
        <v>20670</v>
      </c>
      <c r="S11" s="13">
        <v>1700</v>
      </c>
      <c r="T11" s="13"/>
      <c r="U11" s="13"/>
      <c r="V11" s="13"/>
      <c r="W11" s="13"/>
      <c r="X11" s="13">
        <v>0</v>
      </c>
      <c r="Y11" s="13">
        <v>0</v>
      </c>
      <c r="Z11" s="13">
        <v>0</v>
      </c>
      <c r="AA11" s="17"/>
      <c r="AB11" s="13">
        <v>0</v>
      </c>
      <c r="AC11" s="13"/>
      <c r="AD11" s="17"/>
      <c r="AE11" s="27">
        <f>AF11+AH11+AI11+AJ11</f>
        <v>1900</v>
      </c>
      <c r="AF11" s="13">
        <v>1900</v>
      </c>
      <c r="AG11" s="13">
        <v>74</v>
      </c>
      <c r="AH11" s="13">
        <v>0</v>
      </c>
      <c r="AI11" s="13">
        <v>0</v>
      </c>
      <c r="AJ11" s="13">
        <v>0</v>
      </c>
      <c r="AK11" s="13">
        <f>AL11+AM11+AN11</f>
        <v>732</v>
      </c>
      <c r="AL11" s="13">
        <v>732</v>
      </c>
      <c r="AM11" s="13">
        <v>0</v>
      </c>
      <c r="AN11" s="13">
        <v>0</v>
      </c>
    </row>
    <row r="12" spans="1:40" s="4" customFormat="1" ht="26.25" customHeight="1" x14ac:dyDescent="0.25">
      <c r="A12" s="19">
        <f>A11+1</f>
        <v>5</v>
      </c>
      <c r="B12" s="16" t="s">
        <v>51</v>
      </c>
      <c r="C12" s="13">
        <v>14048</v>
      </c>
      <c r="D12" s="13"/>
      <c r="E12" s="13">
        <f>F12+G12+H12+J12+L12</f>
        <v>133533</v>
      </c>
      <c r="F12" s="13">
        <v>92640</v>
      </c>
      <c r="G12" s="13">
        <v>12223</v>
      </c>
      <c r="H12" s="13">
        <v>12725</v>
      </c>
      <c r="I12" s="13">
        <v>1273</v>
      </c>
      <c r="J12" s="13">
        <v>534</v>
      </c>
      <c r="K12" s="13">
        <v>2137</v>
      </c>
      <c r="L12" s="13">
        <v>15411</v>
      </c>
      <c r="M12" s="13">
        <v>27906</v>
      </c>
      <c r="N12" s="13">
        <f>SUM(P12+Q12+S12+T12+U12+V12+W12+X12+Y12+Z12+AB12)+AA12+O12</f>
        <v>54041</v>
      </c>
      <c r="O12" s="30">
        <v>102</v>
      </c>
      <c r="P12" s="13">
        <f>35148+3000</f>
        <v>38148</v>
      </c>
      <c r="Q12" s="13">
        <v>4640</v>
      </c>
      <c r="R12" s="13">
        <v>43614</v>
      </c>
      <c r="S12" s="13">
        <v>8651</v>
      </c>
      <c r="T12" s="13">
        <v>2500</v>
      </c>
      <c r="U12" s="13"/>
      <c r="V12" s="13"/>
      <c r="W12" s="13"/>
      <c r="X12" s="13">
        <v>0</v>
      </c>
      <c r="Y12" s="13">
        <v>0</v>
      </c>
      <c r="Z12" s="13">
        <v>0</v>
      </c>
      <c r="AA12" s="17"/>
      <c r="AB12" s="13">
        <v>0</v>
      </c>
      <c r="AC12" s="13"/>
      <c r="AD12" s="17"/>
      <c r="AE12" s="27">
        <f>AF12+AH12+AI12+AJ12</f>
        <v>4578</v>
      </c>
      <c r="AF12" s="13">
        <v>4578</v>
      </c>
      <c r="AG12" s="13">
        <v>200</v>
      </c>
      <c r="AH12" s="13">
        <v>0</v>
      </c>
      <c r="AI12" s="13">
        <v>0</v>
      </c>
      <c r="AJ12" s="13">
        <v>0</v>
      </c>
      <c r="AK12" s="13">
        <f>AL12+AM12+AN12</f>
        <v>2200</v>
      </c>
      <c r="AL12" s="13">
        <v>2200</v>
      </c>
      <c r="AM12" s="13">
        <v>0</v>
      </c>
      <c r="AN12" s="13">
        <v>0</v>
      </c>
    </row>
    <row r="13" spans="1:40" s="4" customFormat="1" ht="37.5" x14ac:dyDescent="0.25">
      <c r="A13" s="19">
        <f t="shared" si="1"/>
        <v>6</v>
      </c>
      <c r="B13" s="16" t="s">
        <v>52</v>
      </c>
      <c r="C13" s="13">
        <v>1979</v>
      </c>
      <c r="D13" s="13"/>
      <c r="E13" s="13">
        <f>F13+G13+H13+J13+L13</f>
        <v>20914</v>
      </c>
      <c r="F13" s="13">
        <v>14252</v>
      </c>
      <c r="G13" s="13">
        <v>1656</v>
      </c>
      <c r="H13" s="13">
        <v>1927</v>
      </c>
      <c r="I13" s="13">
        <v>171</v>
      </c>
      <c r="J13" s="13">
        <v>612</v>
      </c>
      <c r="K13" s="13">
        <v>2447</v>
      </c>
      <c r="L13" s="13">
        <v>2467</v>
      </c>
      <c r="M13" s="13">
        <f>3615+879</f>
        <v>4494</v>
      </c>
      <c r="N13" s="13">
        <f>SUM(P13+Q13+S13+T13+U13+V13+W13+X13+Y13+Z13+AB13)+AA13+O13</f>
        <v>10405</v>
      </c>
      <c r="O13" s="30">
        <v>14</v>
      </c>
      <c r="P13" s="13">
        <v>6748</v>
      </c>
      <c r="Q13" s="13">
        <v>1187</v>
      </c>
      <c r="R13" s="13">
        <v>11155</v>
      </c>
      <c r="S13" s="13">
        <v>2456</v>
      </c>
      <c r="T13" s="13"/>
      <c r="U13" s="13"/>
      <c r="V13" s="13"/>
      <c r="W13" s="13"/>
      <c r="X13" s="13">
        <v>0</v>
      </c>
      <c r="Y13" s="13">
        <v>0</v>
      </c>
      <c r="Z13" s="13">
        <v>0</v>
      </c>
      <c r="AA13" s="17"/>
      <c r="AB13" s="13">
        <v>0</v>
      </c>
      <c r="AC13" s="13"/>
      <c r="AD13" s="17"/>
      <c r="AE13" s="27">
        <f>AF13+AH13+AI13+AJ13</f>
        <v>1174</v>
      </c>
      <c r="AF13" s="13">
        <v>1174</v>
      </c>
      <c r="AG13" s="13">
        <v>24</v>
      </c>
      <c r="AH13" s="13">
        <v>0</v>
      </c>
      <c r="AI13" s="13">
        <v>0</v>
      </c>
      <c r="AJ13" s="13">
        <v>0</v>
      </c>
      <c r="AK13" s="13">
        <f>AL13+AM13+AN13</f>
        <v>655</v>
      </c>
      <c r="AL13" s="13">
        <v>655</v>
      </c>
      <c r="AM13" s="13">
        <v>0</v>
      </c>
      <c r="AN13" s="13">
        <v>0</v>
      </c>
    </row>
    <row r="14" spans="1:40" s="4" customFormat="1" ht="33.75" customHeight="1" x14ac:dyDescent="0.25">
      <c r="A14" s="19">
        <f t="shared" si="1"/>
        <v>7</v>
      </c>
      <c r="B14" s="16" t="s">
        <v>53</v>
      </c>
      <c r="C14" s="13">
        <v>12089</v>
      </c>
      <c r="D14" s="13"/>
      <c r="E14" s="13">
        <f>F14+G14+H14+J14+L14</f>
        <v>98929</v>
      </c>
      <c r="F14" s="13">
        <v>65143</v>
      </c>
      <c r="G14" s="13">
        <v>12072</v>
      </c>
      <c r="H14" s="13">
        <v>12310</v>
      </c>
      <c r="I14" s="13">
        <v>347</v>
      </c>
      <c r="J14" s="13">
        <v>342</v>
      </c>
      <c r="K14" s="13">
        <v>1369</v>
      </c>
      <c r="L14" s="13">
        <v>9062</v>
      </c>
      <c r="M14" s="13">
        <v>23311</v>
      </c>
      <c r="N14" s="13">
        <f>SUM(P14+Q14+S14+T14+U14+V14+W14+X14+Y14+Z14+AB14)+AA14+O14</f>
        <v>46447</v>
      </c>
      <c r="O14" s="30">
        <v>96</v>
      </c>
      <c r="P14" s="13">
        <v>34834</v>
      </c>
      <c r="Q14" s="13">
        <v>5740</v>
      </c>
      <c r="R14" s="13">
        <v>53954</v>
      </c>
      <c r="S14" s="13">
        <v>3277</v>
      </c>
      <c r="T14" s="13">
        <f>2500</f>
        <v>2500</v>
      </c>
      <c r="U14" s="13"/>
      <c r="V14" s="13"/>
      <c r="W14" s="13"/>
      <c r="X14" s="13">
        <v>0</v>
      </c>
      <c r="Y14" s="13">
        <v>0</v>
      </c>
      <c r="Z14" s="13">
        <v>0</v>
      </c>
      <c r="AA14" s="17"/>
      <c r="AB14" s="13">
        <v>0</v>
      </c>
      <c r="AC14" s="13"/>
      <c r="AD14" s="17"/>
      <c r="AE14" s="27">
        <f>AF14+AH14+AI14+AJ14</f>
        <v>3250</v>
      </c>
      <c r="AF14" s="13">
        <v>3250</v>
      </c>
      <c r="AG14" s="13">
        <v>61</v>
      </c>
      <c r="AH14" s="13">
        <v>0</v>
      </c>
      <c r="AI14" s="13">
        <v>0</v>
      </c>
      <c r="AJ14" s="13">
        <v>0</v>
      </c>
      <c r="AK14" s="13">
        <f>AL14+AM14+AN14</f>
        <v>1700</v>
      </c>
      <c r="AL14" s="13">
        <v>1700</v>
      </c>
      <c r="AM14" s="13">
        <v>0</v>
      </c>
      <c r="AN14" s="13">
        <v>0</v>
      </c>
    </row>
    <row r="15" spans="1:40" s="4" customFormat="1" ht="24.75" customHeight="1" x14ac:dyDescent="0.25">
      <c r="A15" s="19">
        <f t="shared" si="1"/>
        <v>8</v>
      </c>
      <c r="B15" s="16" t="s">
        <v>54</v>
      </c>
      <c r="C15" s="13">
        <v>0</v>
      </c>
      <c r="D15" s="13"/>
      <c r="E15" s="13">
        <f>F15+G15+H15+J15+L15</f>
        <v>183934</v>
      </c>
      <c r="F15" s="13">
        <v>129149</v>
      </c>
      <c r="G15" s="13">
        <v>18608</v>
      </c>
      <c r="H15" s="13">
        <v>16058</v>
      </c>
      <c r="I15" s="13">
        <v>2353</v>
      </c>
      <c r="J15" s="13">
        <v>1167</v>
      </c>
      <c r="K15" s="13">
        <v>4664</v>
      </c>
      <c r="L15" s="13">
        <v>18952</v>
      </c>
      <c r="M15" s="13">
        <v>35229</v>
      </c>
      <c r="N15" s="13">
        <f>SUM(P15+Q15+S15+T15+U15+V15+W15+X15+Y15+Z15+AB15)+AA15+O15</f>
        <v>90292</v>
      </c>
      <c r="O15" s="30">
        <v>144</v>
      </c>
      <c r="P15" s="13">
        <f>54893+2000</f>
        <v>56893</v>
      </c>
      <c r="Q15" s="13">
        <v>11276</v>
      </c>
      <c r="R15" s="13">
        <v>105992</v>
      </c>
      <c r="S15" s="13">
        <v>12691</v>
      </c>
      <c r="T15" s="13">
        <v>5500</v>
      </c>
      <c r="U15" s="13"/>
      <c r="V15" s="13">
        <f>3254-100-500</f>
        <v>2654</v>
      </c>
      <c r="W15" s="13">
        <f>1334-200</f>
        <v>1134</v>
      </c>
      <c r="X15" s="13">
        <v>0</v>
      </c>
      <c r="Y15" s="13">
        <v>0</v>
      </c>
      <c r="Z15" s="13">
        <v>0</v>
      </c>
      <c r="AA15" s="17"/>
      <c r="AB15" s="13">
        <v>0</v>
      </c>
      <c r="AC15" s="13"/>
      <c r="AD15" s="17"/>
      <c r="AE15" s="27">
        <f>AF15+AH15+AI15+AJ15</f>
        <v>4880</v>
      </c>
      <c r="AF15" s="13">
        <v>4880</v>
      </c>
      <c r="AG15" s="13">
        <v>120</v>
      </c>
      <c r="AH15" s="13">
        <v>0</v>
      </c>
      <c r="AI15" s="13">
        <v>0</v>
      </c>
      <c r="AJ15" s="13">
        <v>0</v>
      </c>
      <c r="AK15" s="13">
        <f>AL15+AM15+AN15</f>
        <v>1700</v>
      </c>
      <c r="AL15" s="13">
        <v>1700</v>
      </c>
      <c r="AM15" s="13">
        <v>0</v>
      </c>
      <c r="AN15" s="13">
        <v>0</v>
      </c>
    </row>
    <row r="16" spans="1:40" s="4" customFormat="1" ht="26.25" customHeight="1" x14ac:dyDescent="0.25">
      <c r="A16" s="19">
        <f t="shared" si="1"/>
        <v>9</v>
      </c>
      <c r="B16" s="16" t="s">
        <v>55</v>
      </c>
      <c r="C16" s="13">
        <v>4804</v>
      </c>
      <c r="D16" s="13"/>
      <c r="E16" s="13">
        <f>F16+G16+H16+J16+L16</f>
        <v>51934</v>
      </c>
      <c r="F16" s="13">
        <f>32294+2000+5000</f>
        <v>39294</v>
      </c>
      <c r="G16" s="13">
        <v>3675</v>
      </c>
      <c r="H16" s="13">
        <v>4866</v>
      </c>
      <c r="I16" s="13">
        <v>526</v>
      </c>
      <c r="J16" s="13">
        <v>1272</v>
      </c>
      <c r="K16" s="13">
        <v>5086</v>
      </c>
      <c r="L16" s="13">
        <v>2827</v>
      </c>
      <c r="M16" s="13">
        <v>10098</v>
      </c>
      <c r="N16" s="13">
        <f>SUM(P16+Q16+S16+T16+U16+V16+W16+X16+Y16+Z16+AB16)+AA16+O16</f>
        <v>28342</v>
      </c>
      <c r="O16" s="30">
        <v>35</v>
      </c>
      <c r="P16" s="13">
        <f>14479+4700</f>
        <v>19179</v>
      </c>
      <c r="Q16" s="13">
        <v>6494</v>
      </c>
      <c r="R16" s="13">
        <v>61047</v>
      </c>
      <c r="S16" s="13">
        <v>1934</v>
      </c>
      <c r="T16" s="13"/>
      <c r="U16" s="13"/>
      <c r="V16" s="13"/>
      <c r="W16" s="13">
        <v>700</v>
      </c>
      <c r="X16" s="13">
        <v>0</v>
      </c>
      <c r="Y16" s="13">
        <v>0</v>
      </c>
      <c r="Z16" s="13">
        <v>0</v>
      </c>
      <c r="AA16" s="17"/>
      <c r="AB16" s="13">
        <v>0</v>
      </c>
      <c r="AC16" s="13"/>
      <c r="AD16" s="17"/>
      <c r="AE16" s="27">
        <f>AF16+AH16+AI16+AJ16</f>
        <v>2535</v>
      </c>
      <c r="AF16" s="13">
        <v>2535</v>
      </c>
      <c r="AG16" s="13">
        <v>60</v>
      </c>
      <c r="AH16" s="13">
        <v>0</v>
      </c>
      <c r="AI16" s="13">
        <v>0</v>
      </c>
      <c r="AJ16" s="13">
        <v>0</v>
      </c>
      <c r="AK16" s="13">
        <f>AL16+AM16+AN16</f>
        <v>2400</v>
      </c>
      <c r="AL16" s="13">
        <v>2400</v>
      </c>
      <c r="AM16" s="13">
        <v>0</v>
      </c>
      <c r="AN16" s="13">
        <v>0</v>
      </c>
    </row>
    <row r="17" spans="1:40" s="4" customFormat="1" ht="26.25" customHeight="1" x14ac:dyDescent="0.25">
      <c r="A17" s="19">
        <f t="shared" si="1"/>
        <v>10</v>
      </c>
      <c r="B17" s="16" t="s">
        <v>56</v>
      </c>
      <c r="C17" s="13">
        <v>3959</v>
      </c>
      <c r="D17" s="13"/>
      <c r="E17" s="13">
        <f>F17+G17+H17+J17+L17</f>
        <v>35782</v>
      </c>
      <c r="F17" s="13">
        <v>26023</v>
      </c>
      <c r="G17" s="13">
        <v>3340</v>
      </c>
      <c r="H17" s="13">
        <v>3691</v>
      </c>
      <c r="I17" s="13">
        <v>295</v>
      </c>
      <c r="J17" s="13">
        <v>347</v>
      </c>
      <c r="K17" s="13">
        <v>1385</v>
      </c>
      <c r="L17" s="13">
        <v>2381</v>
      </c>
      <c r="M17" s="13">
        <f>6964-1000-150-300</f>
        <v>5514</v>
      </c>
      <c r="N17" s="13">
        <f>SUM(P17+Q17+S17+T17+U17+V17+W17+X17+Y17+Z17+AB17)+AA17+O17</f>
        <v>14303</v>
      </c>
      <c r="O17" s="30">
        <v>29</v>
      </c>
      <c r="P17" s="13">
        <f>10125+1000</f>
        <v>11125</v>
      </c>
      <c r="Q17" s="13">
        <v>1994</v>
      </c>
      <c r="R17" s="13">
        <v>18746</v>
      </c>
      <c r="S17" s="13">
        <v>1155</v>
      </c>
      <c r="T17" s="13"/>
      <c r="U17" s="13"/>
      <c r="V17" s="13"/>
      <c r="W17" s="13"/>
      <c r="X17" s="13">
        <v>0</v>
      </c>
      <c r="Y17" s="13">
        <v>0</v>
      </c>
      <c r="Z17" s="13">
        <v>0</v>
      </c>
      <c r="AA17" s="17"/>
      <c r="AB17" s="13">
        <v>0</v>
      </c>
      <c r="AC17" s="13"/>
      <c r="AD17" s="17"/>
      <c r="AE17" s="27">
        <f>AF17+AH17+AI17+AJ17</f>
        <v>2741</v>
      </c>
      <c r="AF17" s="13">
        <v>2741</v>
      </c>
      <c r="AG17" s="13">
        <v>18</v>
      </c>
      <c r="AH17" s="13">
        <v>0</v>
      </c>
      <c r="AI17" s="13">
        <v>0</v>
      </c>
      <c r="AJ17" s="13">
        <v>0</v>
      </c>
      <c r="AK17" s="13">
        <f>AL17+AM17+AN17</f>
        <v>1000</v>
      </c>
      <c r="AL17" s="13">
        <v>1000</v>
      </c>
      <c r="AM17" s="13">
        <v>0</v>
      </c>
      <c r="AN17" s="13">
        <v>0</v>
      </c>
    </row>
    <row r="18" spans="1:40" s="4" customFormat="1" x14ac:dyDescent="0.25">
      <c r="A18" s="19">
        <f t="shared" si="1"/>
        <v>11</v>
      </c>
      <c r="B18" s="16" t="s">
        <v>57</v>
      </c>
      <c r="C18" s="13">
        <v>5351</v>
      </c>
      <c r="D18" s="13"/>
      <c r="E18" s="13">
        <f>F18+G18+H18+J18+L18</f>
        <v>52866</v>
      </c>
      <c r="F18" s="13">
        <v>38387</v>
      </c>
      <c r="G18" s="13">
        <v>4046</v>
      </c>
      <c r="H18" s="13">
        <v>5424</v>
      </c>
      <c r="I18" s="13">
        <v>675</v>
      </c>
      <c r="J18" s="13">
        <v>890</v>
      </c>
      <c r="K18" s="13">
        <v>3559</v>
      </c>
      <c r="L18" s="13">
        <v>4119</v>
      </c>
      <c r="M18" s="13">
        <v>9574</v>
      </c>
      <c r="N18" s="13">
        <f>SUM(P18+Q18+S18+T18+U18+V18+W18+X18+Y18+Z18+AB18)+AA18+O18</f>
        <v>24438</v>
      </c>
      <c r="O18" s="30">
        <v>39</v>
      </c>
      <c r="P18" s="13">
        <f>11605+5000</f>
        <v>16605</v>
      </c>
      <c r="Q18" s="13">
        <f>5089-462</f>
        <v>4627</v>
      </c>
      <c r="R18" s="13">
        <f>47837-4329</f>
        <v>43508</v>
      </c>
      <c r="S18" s="13">
        <v>853</v>
      </c>
      <c r="T18" s="13">
        <v>1000</v>
      </c>
      <c r="U18" s="13"/>
      <c r="V18" s="13"/>
      <c r="W18" s="13">
        <f>1514-200</f>
        <v>1314</v>
      </c>
      <c r="X18" s="13">
        <v>0</v>
      </c>
      <c r="Y18" s="13">
        <v>0</v>
      </c>
      <c r="Z18" s="13">
        <v>0</v>
      </c>
      <c r="AA18" s="17"/>
      <c r="AB18" s="13">
        <v>0</v>
      </c>
      <c r="AC18" s="13"/>
      <c r="AD18" s="17"/>
      <c r="AE18" s="27">
        <f>AF18+AH18+AI18+AJ18</f>
        <v>3352</v>
      </c>
      <c r="AF18" s="13">
        <v>3352</v>
      </c>
      <c r="AG18" s="13">
        <v>40</v>
      </c>
      <c r="AH18" s="13">
        <v>0</v>
      </c>
      <c r="AI18" s="13">
        <v>0</v>
      </c>
      <c r="AJ18" s="13">
        <v>0</v>
      </c>
      <c r="AK18" s="13">
        <f>AL18+AM18+AN18</f>
        <v>740</v>
      </c>
      <c r="AL18" s="13">
        <v>740</v>
      </c>
      <c r="AM18" s="13">
        <v>0</v>
      </c>
      <c r="AN18" s="13">
        <v>0</v>
      </c>
    </row>
    <row r="19" spans="1:40" s="4" customFormat="1" x14ac:dyDescent="0.25">
      <c r="A19" s="19">
        <f>A18+1</f>
        <v>12</v>
      </c>
      <c r="B19" s="16" t="s">
        <v>58</v>
      </c>
      <c r="C19" s="13">
        <v>7089</v>
      </c>
      <c r="D19" s="13"/>
      <c r="E19" s="13">
        <f>F19+G19+H19+J19+L19</f>
        <v>72924</v>
      </c>
      <c r="F19" s="13">
        <f>51067+3000</f>
        <v>54067</v>
      </c>
      <c r="G19" s="13">
        <v>5312</v>
      </c>
      <c r="H19" s="13">
        <v>7275</v>
      </c>
      <c r="I19" s="13">
        <v>522</v>
      </c>
      <c r="J19" s="13">
        <v>696</v>
      </c>
      <c r="K19" s="13">
        <v>2785</v>
      </c>
      <c r="L19" s="13">
        <v>5574</v>
      </c>
      <c r="M19" s="13">
        <v>14177</v>
      </c>
      <c r="N19" s="13">
        <f>SUM(P19+Q19+S19+T19+U19+V19+W19+X19+Y19+Z19+AB19)+AA19+O19</f>
        <v>39163</v>
      </c>
      <c r="O19" s="30">
        <v>57</v>
      </c>
      <c r="P19" s="13">
        <f>17365+9000</f>
        <v>26365</v>
      </c>
      <c r="Q19" s="13">
        <f>10525-481</f>
        <v>10044</v>
      </c>
      <c r="R19" s="13">
        <f>98932-4526</f>
        <v>94406</v>
      </c>
      <c r="S19" s="13">
        <v>2697</v>
      </c>
      <c r="T19" s="13"/>
      <c r="U19" s="13"/>
      <c r="V19" s="13"/>
      <c r="W19" s="13"/>
      <c r="X19" s="13">
        <v>0</v>
      </c>
      <c r="Y19" s="13">
        <v>0</v>
      </c>
      <c r="Z19" s="13">
        <v>0</v>
      </c>
      <c r="AA19" s="17"/>
      <c r="AB19" s="13">
        <v>0</v>
      </c>
      <c r="AC19" s="13"/>
      <c r="AD19" s="17"/>
      <c r="AE19" s="27">
        <f>AF19+AH19+AI19+AJ19</f>
        <v>4975</v>
      </c>
      <c r="AF19" s="13">
        <v>4975</v>
      </c>
      <c r="AG19" s="13">
        <v>19</v>
      </c>
      <c r="AH19" s="13">
        <v>0</v>
      </c>
      <c r="AI19" s="13">
        <v>0</v>
      </c>
      <c r="AJ19" s="13">
        <v>0</v>
      </c>
      <c r="AK19" s="13">
        <f>AL19+AM19+AN19</f>
        <v>2200</v>
      </c>
      <c r="AL19" s="13">
        <v>2200</v>
      </c>
      <c r="AM19" s="13">
        <v>0</v>
      </c>
      <c r="AN19" s="13">
        <v>0</v>
      </c>
    </row>
    <row r="20" spans="1:40" s="4" customFormat="1" x14ac:dyDescent="0.25">
      <c r="A20" s="19">
        <f>A19+1</f>
        <v>13</v>
      </c>
      <c r="B20" s="16" t="s">
        <v>59</v>
      </c>
      <c r="C20" s="13">
        <v>0</v>
      </c>
      <c r="D20" s="13"/>
      <c r="E20" s="13">
        <f>F20+G20+H20+J20+L20</f>
        <v>201718</v>
      </c>
      <c r="F20" s="13">
        <v>131544</v>
      </c>
      <c r="G20" s="13">
        <v>17688</v>
      </c>
      <c r="H20" s="13">
        <v>17783</v>
      </c>
      <c r="I20" s="13">
        <v>1415</v>
      </c>
      <c r="J20" s="13">
        <v>1692</v>
      </c>
      <c r="K20" s="13">
        <v>6770</v>
      </c>
      <c r="L20" s="13">
        <v>33011</v>
      </c>
      <c r="M20" s="13">
        <v>28368</v>
      </c>
      <c r="N20" s="13">
        <f>SUM(P20+Q20+S20+T20+U20+V20+W20+X20+Y20+Z20+AB20)+AA20+O20</f>
        <v>84320</v>
      </c>
      <c r="O20" s="30">
        <v>138</v>
      </c>
      <c r="P20" s="13">
        <f>52608+5000</f>
        <v>57608</v>
      </c>
      <c r="Q20" s="13">
        <v>10684</v>
      </c>
      <c r="R20" s="13">
        <v>100431</v>
      </c>
      <c r="S20" s="13">
        <v>13960</v>
      </c>
      <c r="T20" s="13"/>
      <c r="U20" s="13"/>
      <c r="V20" s="13">
        <f>1270-100</f>
        <v>1170</v>
      </c>
      <c r="W20" s="13">
        <v>760</v>
      </c>
      <c r="X20" s="13">
        <v>0</v>
      </c>
      <c r="Y20" s="13">
        <v>0</v>
      </c>
      <c r="Z20" s="13">
        <v>0</v>
      </c>
      <c r="AA20" s="17"/>
      <c r="AB20" s="13">
        <v>0</v>
      </c>
      <c r="AC20" s="13"/>
      <c r="AD20" s="17"/>
      <c r="AE20" s="27">
        <f>AF20+AH20+AI20+AJ20</f>
        <v>5087</v>
      </c>
      <c r="AF20" s="13">
        <v>5087</v>
      </c>
      <c r="AG20" s="13">
        <v>140</v>
      </c>
      <c r="AH20" s="13">
        <v>0</v>
      </c>
      <c r="AI20" s="13">
        <v>0</v>
      </c>
      <c r="AJ20" s="13">
        <v>0</v>
      </c>
      <c r="AK20" s="13">
        <f>AL20+AM20+AN20</f>
        <v>3463</v>
      </c>
      <c r="AL20" s="13">
        <v>3463</v>
      </c>
      <c r="AM20" s="13">
        <v>0</v>
      </c>
      <c r="AN20" s="13">
        <v>0</v>
      </c>
    </row>
    <row r="21" spans="1:40" s="4" customFormat="1" ht="30.75" customHeight="1" x14ac:dyDescent="0.25">
      <c r="A21" s="19">
        <f t="shared" si="1"/>
        <v>14</v>
      </c>
      <c r="B21" s="16" t="s">
        <v>60</v>
      </c>
      <c r="C21" s="13">
        <v>0</v>
      </c>
      <c r="D21" s="13"/>
      <c r="E21" s="13">
        <f>F21+G21+H21+J21+L21</f>
        <v>47331</v>
      </c>
      <c r="F21" s="13">
        <v>34076</v>
      </c>
      <c r="G21" s="13">
        <v>3305</v>
      </c>
      <c r="H21" s="13">
        <v>4803</v>
      </c>
      <c r="I21" s="13">
        <v>396</v>
      </c>
      <c r="J21" s="13">
        <v>723</v>
      </c>
      <c r="K21" s="13">
        <v>2890</v>
      </c>
      <c r="L21" s="13">
        <v>4424</v>
      </c>
      <c r="M21" s="13">
        <f>8910-300</f>
        <v>8610</v>
      </c>
      <c r="N21" s="13">
        <f>SUM(P21+Q21+S21+T21+U21+V21+W21+X21+Y21+Z21+AB21)+AA21+O21</f>
        <v>20346</v>
      </c>
      <c r="O21" s="30">
        <v>36</v>
      </c>
      <c r="P21" s="13">
        <f>11483+3900</f>
        <v>15383</v>
      </c>
      <c r="Q21" s="13">
        <v>3173</v>
      </c>
      <c r="R21" s="13">
        <v>29821</v>
      </c>
      <c r="S21" s="13">
        <v>1754</v>
      </c>
      <c r="T21" s="13"/>
      <c r="U21" s="13"/>
      <c r="V21" s="13"/>
      <c r="W21" s="13"/>
      <c r="X21" s="13">
        <v>0</v>
      </c>
      <c r="Y21" s="13">
        <v>0</v>
      </c>
      <c r="Z21" s="13">
        <v>0</v>
      </c>
      <c r="AA21" s="17"/>
      <c r="AB21" s="13">
        <v>0</v>
      </c>
      <c r="AC21" s="13"/>
      <c r="AD21" s="17"/>
      <c r="AE21" s="27">
        <f>AF21+AH21+AI21+AJ21</f>
        <v>1567</v>
      </c>
      <c r="AF21" s="13">
        <v>1567</v>
      </c>
      <c r="AG21" s="13">
        <v>0</v>
      </c>
      <c r="AH21" s="13">
        <v>0</v>
      </c>
      <c r="AI21" s="13">
        <v>0</v>
      </c>
      <c r="AJ21" s="13">
        <v>0</v>
      </c>
      <c r="AK21" s="13">
        <f>AL21+AM21+AN21</f>
        <v>600</v>
      </c>
      <c r="AL21" s="13">
        <v>600</v>
      </c>
      <c r="AM21" s="13">
        <v>0</v>
      </c>
      <c r="AN21" s="13">
        <v>0</v>
      </c>
    </row>
    <row r="22" spans="1:40" s="4" customFormat="1" x14ac:dyDescent="0.25">
      <c r="A22" s="19">
        <f t="shared" si="1"/>
        <v>15</v>
      </c>
      <c r="B22" s="16" t="s">
        <v>61</v>
      </c>
      <c r="C22" s="13">
        <v>3441</v>
      </c>
      <c r="D22" s="13"/>
      <c r="E22" s="13">
        <f>F22+G22+H22+J22+L22</f>
        <v>34183</v>
      </c>
      <c r="F22" s="13">
        <v>24220</v>
      </c>
      <c r="G22" s="13">
        <v>2998</v>
      </c>
      <c r="H22" s="13">
        <v>3052</v>
      </c>
      <c r="I22" s="13">
        <v>404</v>
      </c>
      <c r="J22" s="13">
        <v>524</v>
      </c>
      <c r="K22" s="13">
        <v>2093</v>
      </c>
      <c r="L22" s="13">
        <v>3389</v>
      </c>
      <c r="M22" s="13">
        <v>9211</v>
      </c>
      <c r="N22" s="13">
        <f>SUM(P22+Q22+S22+T22+U22+V22+W22+X22+Y22+Z22+AB22)+AA22+O22</f>
        <v>17731</v>
      </c>
      <c r="O22" s="30">
        <v>25</v>
      </c>
      <c r="P22" s="13">
        <f>9386+500</f>
        <v>9886</v>
      </c>
      <c r="Q22" s="13">
        <v>4726</v>
      </c>
      <c r="R22" s="13">
        <v>44430</v>
      </c>
      <c r="S22" s="13">
        <v>2894</v>
      </c>
      <c r="T22" s="13"/>
      <c r="U22" s="13"/>
      <c r="V22" s="13">
        <v>200</v>
      </c>
      <c r="W22" s="13"/>
      <c r="X22" s="13">
        <v>0</v>
      </c>
      <c r="Y22" s="13">
        <v>0</v>
      </c>
      <c r="Z22" s="13">
        <v>0</v>
      </c>
      <c r="AA22" s="17"/>
      <c r="AB22" s="13">
        <v>0</v>
      </c>
      <c r="AC22" s="13"/>
      <c r="AD22" s="17"/>
      <c r="AE22" s="27">
        <f>AF22+AH22+AI22+AJ22</f>
        <v>1034</v>
      </c>
      <c r="AF22" s="13">
        <v>1034</v>
      </c>
      <c r="AG22" s="13">
        <v>40</v>
      </c>
      <c r="AH22" s="13">
        <v>0</v>
      </c>
      <c r="AI22" s="13">
        <v>0</v>
      </c>
      <c r="AJ22" s="13">
        <v>0</v>
      </c>
      <c r="AK22" s="13">
        <f>AL22+AM22+AN22</f>
        <v>902</v>
      </c>
      <c r="AL22" s="13">
        <v>902</v>
      </c>
      <c r="AM22" s="13">
        <v>0</v>
      </c>
      <c r="AN22" s="13">
        <v>0</v>
      </c>
    </row>
    <row r="23" spans="1:40" s="4" customFormat="1" x14ac:dyDescent="0.25">
      <c r="A23" s="19">
        <f t="shared" si="1"/>
        <v>16</v>
      </c>
      <c r="B23" s="16" t="s">
        <v>62</v>
      </c>
      <c r="C23" s="13">
        <v>10009</v>
      </c>
      <c r="D23" s="13"/>
      <c r="E23" s="13">
        <f>F23+G23+H23+J23+L23</f>
        <v>114618</v>
      </c>
      <c r="F23" s="13">
        <v>83983</v>
      </c>
      <c r="G23" s="13">
        <v>11241</v>
      </c>
      <c r="H23" s="13">
        <v>11323</v>
      </c>
      <c r="I23" s="13">
        <v>1108</v>
      </c>
      <c r="J23" s="13">
        <v>458</v>
      </c>
      <c r="K23" s="13">
        <v>1833</v>
      </c>
      <c r="L23" s="13">
        <v>7613</v>
      </c>
      <c r="M23" s="13">
        <v>22335</v>
      </c>
      <c r="N23" s="13">
        <f>SUM(P23+Q23+S23+T23+U23+V23+W23+X23+Y23+Z23+AB23)+AA23+O23</f>
        <v>45221</v>
      </c>
      <c r="O23" s="30">
        <v>87</v>
      </c>
      <c r="P23" s="13">
        <f>33266+2000</f>
        <v>35266</v>
      </c>
      <c r="Q23" s="13">
        <v>6432</v>
      </c>
      <c r="R23" s="13">
        <v>60461</v>
      </c>
      <c r="S23" s="13">
        <v>3436</v>
      </c>
      <c r="T23" s="13"/>
      <c r="U23" s="13"/>
      <c r="V23" s="13"/>
      <c r="W23" s="13"/>
      <c r="X23" s="13">
        <v>0</v>
      </c>
      <c r="Y23" s="13">
        <v>0</v>
      </c>
      <c r="Z23" s="13">
        <v>0</v>
      </c>
      <c r="AA23" s="17"/>
      <c r="AB23" s="13">
        <v>0</v>
      </c>
      <c r="AC23" s="13"/>
      <c r="AD23" s="17"/>
      <c r="AE23" s="27">
        <f>AF23+AH23+AI23+AJ23</f>
        <v>3312</v>
      </c>
      <c r="AF23" s="13">
        <v>3312</v>
      </c>
      <c r="AG23" s="13">
        <v>41</v>
      </c>
      <c r="AH23" s="13">
        <v>0</v>
      </c>
      <c r="AI23" s="13">
        <v>0</v>
      </c>
      <c r="AJ23" s="13">
        <v>0</v>
      </c>
      <c r="AK23" s="13">
        <f>AL23+AM23+AN23</f>
        <v>1784</v>
      </c>
      <c r="AL23" s="13">
        <v>1784</v>
      </c>
      <c r="AM23" s="13">
        <v>0</v>
      </c>
      <c r="AN23" s="13">
        <v>0</v>
      </c>
    </row>
    <row r="24" spans="1:40" s="4" customFormat="1" x14ac:dyDescent="0.25">
      <c r="A24" s="19">
        <f t="shared" si="1"/>
        <v>17</v>
      </c>
      <c r="B24" s="16" t="s">
        <v>63</v>
      </c>
      <c r="C24" s="13">
        <v>8648</v>
      </c>
      <c r="D24" s="13"/>
      <c r="E24" s="13">
        <f>F24+G24+H24+J24+L24</f>
        <v>82206</v>
      </c>
      <c r="F24" s="13">
        <v>55678</v>
      </c>
      <c r="G24" s="13">
        <v>7317</v>
      </c>
      <c r="H24" s="13">
        <v>8676</v>
      </c>
      <c r="I24" s="13">
        <v>624</v>
      </c>
      <c r="J24" s="13">
        <v>1326</v>
      </c>
      <c r="K24" s="13">
        <v>5305</v>
      </c>
      <c r="L24" s="13">
        <v>9209</v>
      </c>
      <c r="M24" s="13">
        <v>15043</v>
      </c>
      <c r="N24" s="13">
        <f>SUM(P24+Q24+S24+T24+U24+V24+W24+X24+Y24+Z24+AB24)+AA24+O24</f>
        <v>33866</v>
      </c>
      <c r="O24" s="30">
        <v>63</v>
      </c>
      <c r="P24" s="13">
        <f>20853+1000</f>
        <v>21853</v>
      </c>
      <c r="Q24" s="13">
        <v>3449</v>
      </c>
      <c r="R24" s="13">
        <v>32715</v>
      </c>
      <c r="S24" s="13">
        <v>5861</v>
      </c>
      <c r="T24" s="13">
        <v>2640</v>
      </c>
      <c r="U24" s="13"/>
      <c r="V24" s="13"/>
      <c r="W24" s="13"/>
      <c r="X24" s="13">
        <v>0</v>
      </c>
      <c r="Y24" s="13">
        <v>0</v>
      </c>
      <c r="Z24" s="13">
        <v>0</v>
      </c>
      <c r="AA24" s="17"/>
      <c r="AB24" s="13">
        <v>0</v>
      </c>
      <c r="AC24" s="13"/>
      <c r="AD24" s="17"/>
      <c r="AE24" s="27">
        <f>AF24+AH24+AI24+AJ24</f>
        <v>3590</v>
      </c>
      <c r="AF24" s="13">
        <v>3590</v>
      </c>
      <c r="AG24" s="13">
        <v>52</v>
      </c>
      <c r="AH24" s="13">
        <v>0</v>
      </c>
      <c r="AI24" s="13">
        <v>0</v>
      </c>
      <c r="AJ24" s="13">
        <v>0</v>
      </c>
      <c r="AK24" s="13">
        <f>AL24+AM24+AN24</f>
        <v>2148</v>
      </c>
      <c r="AL24" s="13">
        <v>2148</v>
      </c>
      <c r="AM24" s="13">
        <v>0</v>
      </c>
      <c r="AN24" s="13">
        <v>0</v>
      </c>
    </row>
    <row r="25" spans="1:40" s="4" customFormat="1" x14ac:dyDescent="0.25">
      <c r="A25" s="19">
        <f t="shared" si="1"/>
        <v>18</v>
      </c>
      <c r="B25" s="16" t="s">
        <v>64</v>
      </c>
      <c r="C25" s="13">
        <v>17505</v>
      </c>
      <c r="D25" s="13"/>
      <c r="E25" s="13">
        <f>F25+G25+H25+J25+L25</f>
        <v>203709</v>
      </c>
      <c r="F25" s="13">
        <v>145960</v>
      </c>
      <c r="G25" s="13">
        <v>23449</v>
      </c>
      <c r="H25" s="13">
        <v>18853</v>
      </c>
      <c r="I25" s="13">
        <v>2377</v>
      </c>
      <c r="J25" s="13">
        <v>844</v>
      </c>
      <c r="K25" s="13">
        <v>3377</v>
      </c>
      <c r="L25" s="13">
        <v>14603</v>
      </c>
      <c r="M25" s="13">
        <f>39896-1000</f>
        <v>38896</v>
      </c>
      <c r="N25" s="13">
        <f>SUM(P25+Q25+S25+T25+U25+V25+W25+X25+Y25+Z25+AB25)+AA25+O25</f>
        <v>79876</v>
      </c>
      <c r="O25" s="30">
        <v>156</v>
      </c>
      <c r="P25" s="13">
        <f>54802+5000</f>
        <v>59802</v>
      </c>
      <c r="Q25" s="13">
        <v>8885</v>
      </c>
      <c r="R25" s="13">
        <v>83514</v>
      </c>
      <c r="S25" s="13">
        <v>7740</v>
      </c>
      <c r="T25" s="13">
        <f>3327-200</f>
        <v>3127</v>
      </c>
      <c r="U25" s="13"/>
      <c r="V25" s="13"/>
      <c r="W25" s="13"/>
      <c r="X25" s="13">
        <v>0</v>
      </c>
      <c r="Y25" s="13">
        <v>0</v>
      </c>
      <c r="Z25" s="13">
        <v>0</v>
      </c>
      <c r="AA25" s="17"/>
      <c r="AB25" s="13">
        <v>166</v>
      </c>
      <c r="AC25" s="13">
        <v>2160</v>
      </c>
      <c r="AD25" s="17"/>
      <c r="AE25" s="27">
        <f>AF25+AH25+AI25+AJ25</f>
        <v>4747</v>
      </c>
      <c r="AF25" s="13">
        <v>4747</v>
      </c>
      <c r="AG25" s="13">
        <v>100</v>
      </c>
      <c r="AH25" s="13">
        <v>0</v>
      </c>
      <c r="AI25" s="13">
        <v>0</v>
      </c>
      <c r="AJ25" s="13">
        <v>0</v>
      </c>
      <c r="AK25" s="13">
        <f>AL25+AM25+AN25</f>
        <v>1500</v>
      </c>
      <c r="AL25" s="13">
        <v>1500</v>
      </c>
      <c r="AM25" s="13">
        <v>0</v>
      </c>
      <c r="AN25" s="13">
        <v>0</v>
      </c>
    </row>
    <row r="26" spans="1:40" s="4" customFormat="1" ht="26.25" customHeight="1" x14ac:dyDescent="0.25">
      <c r="A26" s="19">
        <f t="shared" si="1"/>
        <v>19</v>
      </c>
      <c r="B26" s="16" t="s">
        <v>65</v>
      </c>
      <c r="C26" s="13">
        <v>10744</v>
      </c>
      <c r="D26" s="13"/>
      <c r="E26" s="13">
        <f>F26+G26+H26+J26+L26</f>
        <v>146412</v>
      </c>
      <c r="F26" s="13">
        <f>91110+15000</f>
        <v>106110</v>
      </c>
      <c r="G26" s="13">
        <v>10024</v>
      </c>
      <c r="H26" s="13">
        <v>11992</v>
      </c>
      <c r="I26" s="13">
        <v>1126</v>
      </c>
      <c r="J26" s="13">
        <v>1058</v>
      </c>
      <c r="K26" s="13">
        <v>4230</v>
      </c>
      <c r="L26" s="13">
        <v>17228</v>
      </c>
      <c r="M26" s="13">
        <v>40130</v>
      </c>
      <c r="N26" s="13">
        <f>SUM(P26+Q26+S26+T26+U26+V26+W26+X26+Y26+Z26+AB26)+AA26+O26</f>
        <v>71134</v>
      </c>
      <c r="O26" s="30">
        <v>96</v>
      </c>
      <c r="P26" s="13">
        <f>31775+13000</f>
        <v>44775</v>
      </c>
      <c r="Q26" s="13">
        <v>12370</v>
      </c>
      <c r="R26" s="13">
        <v>116277</v>
      </c>
      <c r="S26" s="13">
        <v>13893</v>
      </c>
      <c r="T26" s="13"/>
      <c r="U26" s="13"/>
      <c r="V26" s="13"/>
      <c r="W26" s="13"/>
      <c r="X26" s="13">
        <v>0</v>
      </c>
      <c r="Y26" s="13">
        <v>0</v>
      </c>
      <c r="Z26" s="13">
        <v>0</v>
      </c>
      <c r="AA26" s="17"/>
      <c r="AB26" s="13">
        <v>0</v>
      </c>
      <c r="AC26" s="13"/>
      <c r="AD26" s="17"/>
      <c r="AE26" s="27">
        <f>AF26+AH26+AI26+AJ26</f>
        <v>3981</v>
      </c>
      <c r="AF26" s="13">
        <v>3981</v>
      </c>
      <c r="AG26" s="13">
        <v>140</v>
      </c>
      <c r="AH26" s="13">
        <v>0</v>
      </c>
      <c r="AI26" s="13">
        <v>0</v>
      </c>
      <c r="AJ26" s="13">
        <v>0</v>
      </c>
      <c r="AK26" s="13">
        <f>AL26+AM26+AN26</f>
        <v>2100</v>
      </c>
      <c r="AL26" s="13">
        <v>2100</v>
      </c>
      <c r="AM26" s="13">
        <v>0</v>
      </c>
      <c r="AN26" s="13">
        <v>0</v>
      </c>
    </row>
    <row r="27" spans="1:40" s="4" customFormat="1" x14ac:dyDescent="0.25">
      <c r="A27" s="19">
        <f t="shared" si="1"/>
        <v>20</v>
      </c>
      <c r="B27" s="16" t="s">
        <v>66</v>
      </c>
      <c r="C27" s="13">
        <v>0</v>
      </c>
      <c r="D27" s="13"/>
      <c r="E27" s="13">
        <f>F27+G27+H27+J27+L27</f>
        <v>203660</v>
      </c>
      <c r="F27" s="13">
        <v>141390</v>
      </c>
      <c r="G27" s="13">
        <v>18719</v>
      </c>
      <c r="H27" s="13">
        <v>17951</v>
      </c>
      <c r="I27" s="13">
        <v>2082</v>
      </c>
      <c r="J27" s="13">
        <v>2154</v>
      </c>
      <c r="K27" s="13">
        <v>8618</v>
      </c>
      <c r="L27" s="13">
        <v>23446</v>
      </c>
      <c r="M27" s="13">
        <v>36697</v>
      </c>
      <c r="N27" s="13">
        <f>SUM(P27+Q27+S27+T27+U27+V27+W27+X27+Y27+Z27+AB27)+AA27+O27</f>
        <v>89553</v>
      </c>
      <c r="O27" s="30">
        <v>145</v>
      </c>
      <c r="P27" s="13">
        <f>55594+4500</f>
        <v>60094</v>
      </c>
      <c r="Q27" s="13">
        <v>12604</v>
      </c>
      <c r="R27" s="13">
        <v>118476</v>
      </c>
      <c r="S27" s="13">
        <v>16710</v>
      </c>
      <c r="T27" s="13"/>
      <c r="U27" s="13"/>
      <c r="V27" s="13"/>
      <c r="W27" s="13"/>
      <c r="X27" s="13">
        <v>0</v>
      </c>
      <c r="Y27" s="13">
        <v>0</v>
      </c>
      <c r="Z27" s="13">
        <v>0</v>
      </c>
      <c r="AA27" s="17"/>
      <c r="AB27" s="13">
        <v>0</v>
      </c>
      <c r="AC27" s="13"/>
      <c r="AD27" s="17"/>
      <c r="AE27" s="27">
        <f>AF27+AH27+AI27+AJ27</f>
        <v>2500</v>
      </c>
      <c r="AF27" s="13">
        <v>2500</v>
      </c>
      <c r="AG27" s="13">
        <v>37</v>
      </c>
      <c r="AH27" s="13">
        <v>0</v>
      </c>
      <c r="AI27" s="13">
        <v>0</v>
      </c>
      <c r="AJ27" s="13">
        <v>0</v>
      </c>
      <c r="AK27" s="13">
        <f>AL27+AM27+AN27</f>
        <v>900</v>
      </c>
      <c r="AL27" s="13">
        <v>900</v>
      </c>
      <c r="AM27" s="13">
        <v>0</v>
      </c>
      <c r="AN27" s="13">
        <v>0</v>
      </c>
    </row>
    <row r="28" spans="1:40" s="4" customFormat="1" ht="32.25" customHeight="1" x14ac:dyDescent="0.25">
      <c r="A28" s="19">
        <f t="shared" si="1"/>
        <v>21</v>
      </c>
      <c r="B28" s="16" t="s">
        <v>67</v>
      </c>
      <c r="C28" s="13">
        <v>0</v>
      </c>
      <c r="D28" s="13"/>
      <c r="E28" s="13">
        <f>F28+G28+H28+J28+L28</f>
        <v>202068</v>
      </c>
      <c r="F28" s="13">
        <v>139555</v>
      </c>
      <c r="G28" s="13">
        <v>20386</v>
      </c>
      <c r="H28" s="13">
        <v>17537</v>
      </c>
      <c r="I28" s="13">
        <v>1126</v>
      </c>
      <c r="J28" s="13">
        <v>1199</v>
      </c>
      <c r="K28" s="13">
        <v>4796</v>
      </c>
      <c r="L28" s="13">
        <v>23391</v>
      </c>
      <c r="M28" s="13">
        <f>31662+1364</f>
        <v>33026</v>
      </c>
      <c r="N28" s="13">
        <f>SUM(P28+Q28+S28+T28+U28+V28+W28+X28+Y28+Z28+AB28)+AA28+O28</f>
        <v>84469</v>
      </c>
      <c r="O28" s="30">
        <v>145</v>
      </c>
      <c r="P28" s="13">
        <f>54543+1000</f>
        <v>55543</v>
      </c>
      <c r="Q28" s="13">
        <v>9611</v>
      </c>
      <c r="R28" s="13">
        <v>90342</v>
      </c>
      <c r="S28" s="13">
        <v>16090</v>
      </c>
      <c r="T28" s="13">
        <v>240</v>
      </c>
      <c r="U28" s="13"/>
      <c r="V28" s="13">
        <v>1840</v>
      </c>
      <c r="W28" s="13">
        <v>1000</v>
      </c>
      <c r="X28" s="13">
        <v>0</v>
      </c>
      <c r="Y28" s="13">
        <v>0</v>
      </c>
      <c r="Z28" s="13">
        <v>0</v>
      </c>
      <c r="AA28" s="17"/>
      <c r="AB28" s="13">
        <v>0</v>
      </c>
      <c r="AC28" s="13"/>
      <c r="AD28" s="17"/>
      <c r="AE28" s="27">
        <f>AF28+AH28+AI28+AJ28</f>
        <v>2861</v>
      </c>
      <c r="AF28" s="13">
        <v>2861</v>
      </c>
      <c r="AG28" s="13">
        <v>20</v>
      </c>
      <c r="AH28" s="13">
        <v>0</v>
      </c>
      <c r="AI28" s="13">
        <v>0</v>
      </c>
      <c r="AJ28" s="13">
        <v>0</v>
      </c>
      <c r="AK28" s="13">
        <f>AL28+AM28+AN28</f>
        <v>3700</v>
      </c>
      <c r="AL28" s="13">
        <v>3700</v>
      </c>
      <c r="AM28" s="13">
        <v>0</v>
      </c>
      <c r="AN28" s="13">
        <v>0</v>
      </c>
    </row>
    <row r="29" spans="1:40" s="4" customFormat="1" x14ac:dyDescent="0.25">
      <c r="A29" s="19">
        <f t="shared" si="1"/>
        <v>22</v>
      </c>
      <c r="B29" s="16" t="s">
        <v>68</v>
      </c>
      <c r="C29" s="13">
        <v>2123</v>
      </c>
      <c r="D29" s="13"/>
      <c r="E29" s="13">
        <f>F29+G29+H29+J29+L29</f>
        <v>24931</v>
      </c>
      <c r="F29" s="13">
        <f>14562+5000</f>
        <v>19562</v>
      </c>
      <c r="G29" s="13">
        <v>1472</v>
      </c>
      <c r="H29" s="13">
        <v>2166</v>
      </c>
      <c r="I29" s="13">
        <v>252</v>
      </c>
      <c r="J29" s="13">
        <v>166</v>
      </c>
      <c r="K29" s="13">
        <v>663</v>
      </c>
      <c r="L29" s="13">
        <v>1565</v>
      </c>
      <c r="M29" s="13">
        <v>3824</v>
      </c>
      <c r="N29" s="13">
        <f>SUM(P29+Q29+S29+T29+U29+V29+W29+X29+Y29+Z29+AB29)+AA29+O29</f>
        <v>11986</v>
      </c>
      <c r="O29" s="30">
        <v>15</v>
      </c>
      <c r="P29" s="13">
        <f>5573+1500</f>
        <v>7073</v>
      </c>
      <c r="Q29" s="13">
        <v>3620</v>
      </c>
      <c r="R29" s="13">
        <v>34023</v>
      </c>
      <c r="S29" s="13">
        <v>1278</v>
      </c>
      <c r="T29" s="13"/>
      <c r="U29" s="13"/>
      <c r="V29" s="13"/>
      <c r="W29" s="13"/>
      <c r="X29" s="13">
        <v>0</v>
      </c>
      <c r="Y29" s="13">
        <v>0</v>
      </c>
      <c r="Z29" s="13">
        <v>0</v>
      </c>
      <c r="AA29" s="17"/>
      <c r="AB29" s="13">
        <v>0</v>
      </c>
      <c r="AC29" s="13"/>
      <c r="AD29" s="17"/>
      <c r="AE29" s="27">
        <f>AF29+AH29+AI29+AJ29</f>
        <v>1810</v>
      </c>
      <c r="AF29" s="13">
        <f>1710+100</f>
        <v>1810</v>
      </c>
      <c r="AG29" s="13">
        <v>60</v>
      </c>
      <c r="AH29" s="13">
        <v>0</v>
      </c>
      <c r="AI29" s="13">
        <v>0</v>
      </c>
      <c r="AJ29" s="13">
        <v>0</v>
      </c>
      <c r="AK29" s="13">
        <f>AL29+AM29+AN29</f>
        <v>1000</v>
      </c>
      <c r="AL29" s="13">
        <v>1000</v>
      </c>
      <c r="AM29" s="13">
        <v>0</v>
      </c>
      <c r="AN29" s="13">
        <v>0</v>
      </c>
    </row>
    <row r="30" spans="1:40" s="4" customFormat="1" x14ac:dyDescent="0.25">
      <c r="A30" s="19">
        <f t="shared" si="1"/>
        <v>23</v>
      </c>
      <c r="B30" s="16" t="s">
        <v>69</v>
      </c>
      <c r="C30" s="13">
        <v>7043</v>
      </c>
      <c r="D30" s="13"/>
      <c r="E30" s="13">
        <f>F30+G30+H30+J30+L30</f>
        <v>67522</v>
      </c>
      <c r="F30" s="13">
        <v>45589</v>
      </c>
      <c r="G30" s="13">
        <v>8099</v>
      </c>
      <c r="H30" s="13">
        <v>6304</v>
      </c>
      <c r="I30" s="13">
        <v>642</v>
      </c>
      <c r="J30" s="13">
        <v>180</v>
      </c>
      <c r="K30" s="13">
        <v>720</v>
      </c>
      <c r="L30" s="13">
        <v>7350</v>
      </c>
      <c r="M30" s="13">
        <v>8536</v>
      </c>
      <c r="N30" s="13">
        <f>SUM(P30+Q30+S30+T30+U30+V30+W30+X30+Y30+Z30+AB30)+AA30+O30</f>
        <v>26089</v>
      </c>
      <c r="O30" s="30">
        <v>51</v>
      </c>
      <c r="P30" s="13">
        <v>19088</v>
      </c>
      <c r="Q30" s="13">
        <v>3780</v>
      </c>
      <c r="R30" s="13">
        <v>35531</v>
      </c>
      <c r="S30" s="13">
        <v>3170</v>
      </c>
      <c r="T30" s="13"/>
      <c r="U30" s="13"/>
      <c r="V30" s="13"/>
      <c r="W30" s="13"/>
      <c r="X30" s="13">
        <v>0</v>
      </c>
      <c r="Y30" s="13">
        <v>0</v>
      </c>
      <c r="Z30" s="13">
        <v>0</v>
      </c>
      <c r="AA30" s="17"/>
      <c r="AB30" s="13">
        <v>0</v>
      </c>
      <c r="AC30" s="13"/>
      <c r="AD30" s="17"/>
      <c r="AE30" s="27">
        <f>AF30+AH30+AI30+AJ30</f>
        <v>1108</v>
      </c>
      <c r="AF30" s="13">
        <v>1108</v>
      </c>
      <c r="AG30" s="13">
        <v>0</v>
      </c>
      <c r="AH30" s="13">
        <v>0</v>
      </c>
      <c r="AI30" s="13">
        <v>0</v>
      </c>
      <c r="AJ30" s="13">
        <v>0</v>
      </c>
      <c r="AK30" s="13">
        <f>AL30+AM30+AN30</f>
        <v>900</v>
      </c>
      <c r="AL30" s="13">
        <v>900</v>
      </c>
      <c r="AM30" s="13">
        <v>0</v>
      </c>
      <c r="AN30" s="13">
        <v>0</v>
      </c>
    </row>
    <row r="31" spans="1:40" s="4" customFormat="1" x14ac:dyDescent="0.25">
      <c r="A31" s="19">
        <f t="shared" si="1"/>
        <v>24</v>
      </c>
      <c r="B31" s="16" t="s">
        <v>70</v>
      </c>
      <c r="C31" s="13">
        <f>3220+1</f>
        <v>3221</v>
      </c>
      <c r="D31" s="13">
        <v>1</v>
      </c>
      <c r="E31" s="13">
        <f>F31+G31+H31+J31+L31</f>
        <v>29837</v>
      </c>
      <c r="F31" s="13">
        <v>22411</v>
      </c>
      <c r="G31" s="13">
        <v>2490</v>
      </c>
      <c r="H31" s="13">
        <v>3264</v>
      </c>
      <c r="I31" s="13">
        <v>216</v>
      </c>
      <c r="J31" s="13">
        <v>843</v>
      </c>
      <c r="K31" s="13">
        <v>3373</v>
      </c>
      <c r="L31" s="13">
        <v>829</v>
      </c>
      <c r="M31" s="13">
        <f>5854-300</f>
        <v>5554</v>
      </c>
      <c r="N31" s="13">
        <f>SUM(P31+Q31+S31+T31+U31+V31+W31+X31+Y31+Z31+AB31)+AA31+O31</f>
        <v>13481</v>
      </c>
      <c r="O31" s="30">
        <v>23</v>
      </c>
      <c r="P31" s="13">
        <f>8463+1000</f>
        <v>9463</v>
      </c>
      <c r="Q31" s="13">
        <v>3421</v>
      </c>
      <c r="R31" s="13">
        <v>32157</v>
      </c>
      <c r="S31" s="13">
        <v>574</v>
      </c>
      <c r="T31" s="13"/>
      <c r="U31" s="13"/>
      <c r="V31" s="13"/>
      <c r="W31" s="13"/>
      <c r="X31" s="13">
        <v>0</v>
      </c>
      <c r="Y31" s="13">
        <v>0</v>
      </c>
      <c r="Z31" s="13">
        <v>0</v>
      </c>
      <c r="AA31" s="17"/>
      <c r="AB31" s="13">
        <v>0</v>
      </c>
      <c r="AC31" s="13"/>
      <c r="AD31" s="17"/>
      <c r="AE31" s="27">
        <f>AF31+AH31+AI31+AJ31</f>
        <v>1070</v>
      </c>
      <c r="AF31" s="13">
        <v>1070</v>
      </c>
      <c r="AG31" s="13">
        <v>30</v>
      </c>
      <c r="AH31" s="13">
        <v>0</v>
      </c>
      <c r="AI31" s="13">
        <v>0</v>
      </c>
      <c r="AJ31" s="13">
        <v>0</v>
      </c>
      <c r="AK31" s="13">
        <f>AL31+AM31+AN31</f>
        <v>1120</v>
      </c>
      <c r="AL31" s="13">
        <v>1120</v>
      </c>
      <c r="AM31" s="13">
        <v>0</v>
      </c>
      <c r="AN31" s="13">
        <v>0</v>
      </c>
    </row>
    <row r="32" spans="1:40" s="4" customFormat="1" x14ac:dyDescent="0.25">
      <c r="A32" s="19">
        <f t="shared" si="1"/>
        <v>25</v>
      </c>
      <c r="B32" s="16" t="s">
        <v>71</v>
      </c>
      <c r="C32" s="13">
        <v>2594</v>
      </c>
      <c r="D32" s="13"/>
      <c r="E32" s="13">
        <f>F32+G32+H32+J32+L32</f>
        <v>26392</v>
      </c>
      <c r="F32" s="13">
        <v>18013</v>
      </c>
      <c r="G32" s="13">
        <v>2236</v>
      </c>
      <c r="H32" s="13">
        <v>2682</v>
      </c>
      <c r="I32" s="13">
        <v>488</v>
      </c>
      <c r="J32" s="13">
        <v>238</v>
      </c>
      <c r="K32" s="13">
        <v>949</v>
      </c>
      <c r="L32" s="13">
        <v>3223</v>
      </c>
      <c r="M32" s="13">
        <v>4728</v>
      </c>
      <c r="N32" s="13">
        <f>SUM(P32+Q32+S32+T32+U32+V32+W32+X32+Y32+Z32+AB32)+AA32+O32</f>
        <v>12274</v>
      </c>
      <c r="O32" s="30">
        <v>19</v>
      </c>
      <c r="P32" s="13">
        <f>6784+1000</f>
        <v>7784</v>
      </c>
      <c r="Q32" s="13">
        <v>2496</v>
      </c>
      <c r="R32" s="13">
        <v>23469</v>
      </c>
      <c r="S32" s="13">
        <v>1925</v>
      </c>
      <c r="T32" s="13"/>
      <c r="U32" s="13"/>
      <c r="V32" s="13">
        <v>50</v>
      </c>
      <c r="W32" s="13"/>
      <c r="X32" s="13">
        <v>0</v>
      </c>
      <c r="Y32" s="13">
        <v>0</v>
      </c>
      <c r="Z32" s="13">
        <v>0</v>
      </c>
      <c r="AA32" s="17"/>
      <c r="AB32" s="13">
        <v>0</v>
      </c>
      <c r="AC32" s="13"/>
      <c r="AD32" s="17"/>
      <c r="AE32" s="27">
        <f>AF32+AH32+AI32+AJ32</f>
        <v>2036</v>
      </c>
      <c r="AF32" s="13">
        <v>2036</v>
      </c>
      <c r="AG32" s="13">
        <v>100</v>
      </c>
      <c r="AH32" s="13">
        <v>0</v>
      </c>
      <c r="AI32" s="13">
        <v>0</v>
      </c>
      <c r="AJ32" s="13">
        <v>0</v>
      </c>
      <c r="AK32" s="13">
        <f>AL32+AM32+AN32</f>
        <v>1063</v>
      </c>
      <c r="AL32" s="13">
        <v>1063</v>
      </c>
      <c r="AM32" s="13">
        <v>0</v>
      </c>
      <c r="AN32" s="13">
        <v>0</v>
      </c>
    </row>
    <row r="33" spans="1:40" s="4" customFormat="1" x14ac:dyDescent="0.25">
      <c r="A33" s="19">
        <f t="shared" si="1"/>
        <v>26</v>
      </c>
      <c r="B33" s="16" t="s">
        <v>72</v>
      </c>
      <c r="C33" s="13">
        <f>18700+1</f>
        <v>18701</v>
      </c>
      <c r="D33" s="13">
        <v>1</v>
      </c>
      <c r="E33" s="13">
        <f>F33+G33+H33+J33+L33</f>
        <v>199853</v>
      </c>
      <c r="F33" s="13">
        <v>136460</v>
      </c>
      <c r="G33" s="13">
        <v>18207</v>
      </c>
      <c r="H33" s="13">
        <v>17263</v>
      </c>
      <c r="I33" s="13">
        <v>1532</v>
      </c>
      <c r="J33" s="13">
        <v>1796</v>
      </c>
      <c r="K33" s="13">
        <v>7181</v>
      </c>
      <c r="L33" s="13">
        <v>26127</v>
      </c>
      <c r="M33" s="13">
        <v>33430</v>
      </c>
      <c r="N33" s="13">
        <f>SUM(P33+Q33+S33+T33+U33+V33+W33+X33+Y33+Z33+AB33)+AA33+O33</f>
        <v>78672</v>
      </c>
      <c r="O33" s="30">
        <v>136</v>
      </c>
      <c r="P33" s="13">
        <f>49212+2000</f>
        <v>51212</v>
      </c>
      <c r="Q33" s="13">
        <v>14158</v>
      </c>
      <c r="R33" s="13">
        <v>133089</v>
      </c>
      <c r="S33" s="13">
        <v>9666</v>
      </c>
      <c r="T33" s="13">
        <v>3500</v>
      </c>
      <c r="U33" s="13"/>
      <c r="V33" s="13"/>
      <c r="W33" s="13"/>
      <c r="X33" s="13">
        <v>0</v>
      </c>
      <c r="Y33" s="13">
        <v>0</v>
      </c>
      <c r="Z33" s="13">
        <v>0</v>
      </c>
      <c r="AA33" s="17"/>
      <c r="AB33" s="13">
        <v>0</v>
      </c>
      <c r="AC33" s="13"/>
      <c r="AD33" s="17"/>
      <c r="AE33" s="27">
        <f>AF33+AH33+AI33+AJ33</f>
        <v>7024</v>
      </c>
      <c r="AF33" s="13">
        <v>7024</v>
      </c>
      <c r="AG33" s="13">
        <v>120</v>
      </c>
      <c r="AH33" s="13">
        <v>0</v>
      </c>
      <c r="AI33" s="13">
        <v>0</v>
      </c>
      <c r="AJ33" s="13">
        <v>0</v>
      </c>
      <c r="AK33" s="13">
        <f>AL33+AM33+AN33</f>
        <v>3250</v>
      </c>
      <c r="AL33" s="13">
        <v>3250</v>
      </c>
      <c r="AM33" s="13">
        <v>0</v>
      </c>
      <c r="AN33" s="13">
        <v>0</v>
      </c>
    </row>
    <row r="34" spans="1:40" s="4" customFormat="1" x14ac:dyDescent="0.25">
      <c r="A34" s="19">
        <f t="shared" si="1"/>
        <v>27</v>
      </c>
      <c r="B34" s="16" t="s">
        <v>73</v>
      </c>
      <c r="C34" s="13">
        <f>14297+1</f>
        <v>14298</v>
      </c>
      <c r="D34" s="13">
        <f>2+1</f>
        <v>3</v>
      </c>
      <c r="E34" s="13">
        <f>F34+G34+H34+J34+L34</f>
        <v>136998</v>
      </c>
      <c r="F34" s="13">
        <v>101334</v>
      </c>
      <c r="G34" s="13">
        <v>13809</v>
      </c>
      <c r="H34" s="13">
        <v>13109</v>
      </c>
      <c r="I34" s="13">
        <v>835</v>
      </c>
      <c r="J34" s="13">
        <v>1923</v>
      </c>
      <c r="K34" s="13">
        <v>7692</v>
      </c>
      <c r="L34" s="13">
        <v>6823</v>
      </c>
      <c r="M34" s="13">
        <f>24823-1000</f>
        <v>23823</v>
      </c>
      <c r="N34" s="13">
        <f>SUM(P34+Q34+S34+T34+U34+V34+W34+X34+Y34+Z34+AB34)+AA34+O34</f>
        <v>52947</v>
      </c>
      <c r="O34" s="30">
        <v>104</v>
      </c>
      <c r="P34" s="13">
        <f>35936+4000</f>
        <v>39936</v>
      </c>
      <c r="Q34" s="13">
        <v>6747</v>
      </c>
      <c r="R34" s="13">
        <v>63419</v>
      </c>
      <c r="S34" s="13">
        <v>3060</v>
      </c>
      <c r="T34" s="13">
        <v>2500</v>
      </c>
      <c r="U34" s="13"/>
      <c r="V34" s="13"/>
      <c r="W34" s="13">
        <f>750-150</f>
        <v>600</v>
      </c>
      <c r="X34" s="13">
        <v>0</v>
      </c>
      <c r="Y34" s="13">
        <v>0</v>
      </c>
      <c r="Z34" s="13">
        <v>0</v>
      </c>
      <c r="AA34" s="17"/>
      <c r="AB34" s="13">
        <v>0</v>
      </c>
      <c r="AC34" s="13"/>
      <c r="AD34" s="17"/>
      <c r="AE34" s="27">
        <f>AF34+AH34+AI34+AJ34</f>
        <v>3434</v>
      </c>
      <c r="AF34" s="13">
        <v>3434</v>
      </c>
      <c r="AG34" s="13">
        <v>99</v>
      </c>
      <c r="AH34" s="13">
        <v>0</v>
      </c>
      <c r="AI34" s="13">
        <v>0</v>
      </c>
      <c r="AJ34" s="13">
        <v>0</v>
      </c>
      <c r="AK34" s="13">
        <f>AL34+AM34+AN34</f>
        <v>1600</v>
      </c>
      <c r="AL34" s="13">
        <v>1600</v>
      </c>
      <c r="AM34" s="13">
        <v>0</v>
      </c>
      <c r="AN34" s="13">
        <v>0</v>
      </c>
    </row>
    <row r="35" spans="1:40" s="4" customFormat="1" ht="29.25" customHeight="1" x14ac:dyDescent="0.25">
      <c r="A35" s="19">
        <f t="shared" si="1"/>
        <v>28</v>
      </c>
      <c r="B35" s="16" t="s">
        <v>74</v>
      </c>
      <c r="C35" s="13">
        <v>5091</v>
      </c>
      <c r="D35" s="13"/>
      <c r="E35" s="13">
        <f>F35+G35+H35+J35+L35</f>
        <v>55831</v>
      </c>
      <c r="F35" s="13">
        <f>39028+2000</f>
        <v>41028</v>
      </c>
      <c r="G35" s="13">
        <v>4356</v>
      </c>
      <c r="H35" s="13">
        <v>4955</v>
      </c>
      <c r="I35" s="13">
        <v>438</v>
      </c>
      <c r="J35" s="13">
        <v>340</v>
      </c>
      <c r="K35" s="13">
        <v>1361</v>
      </c>
      <c r="L35" s="13">
        <v>5152</v>
      </c>
      <c r="M35" s="13">
        <v>10130</v>
      </c>
      <c r="N35" s="13">
        <f>SUM(P35+Q35+S35+T35+U35+V35+W35+X35+Y35+Z35+AB35)+AA35+O35</f>
        <v>22462</v>
      </c>
      <c r="O35" s="30">
        <v>42</v>
      </c>
      <c r="P35" s="13">
        <f>14917+3000</f>
        <v>17917</v>
      </c>
      <c r="Q35" s="13">
        <f>2632-356</f>
        <v>2276</v>
      </c>
      <c r="R35" s="13">
        <f>24741-3351</f>
        <v>21390</v>
      </c>
      <c r="S35" s="13">
        <v>2227</v>
      </c>
      <c r="T35" s="13"/>
      <c r="U35" s="13"/>
      <c r="V35" s="13"/>
      <c r="W35" s="13"/>
      <c r="X35" s="13">
        <v>0</v>
      </c>
      <c r="Y35" s="13">
        <v>0</v>
      </c>
      <c r="Z35" s="13">
        <v>0</v>
      </c>
      <c r="AA35" s="17"/>
      <c r="AB35" s="13">
        <v>0</v>
      </c>
      <c r="AC35" s="13"/>
      <c r="AD35" s="17"/>
      <c r="AE35" s="27">
        <f>AF35+AH35+AI35+AJ35</f>
        <v>2982</v>
      </c>
      <c r="AF35" s="13">
        <v>2982</v>
      </c>
      <c r="AG35" s="13">
        <v>76</v>
      </c>
      <c r="AH35" s="13">
        <v>0</v>
      </c>
      <c r="AI35" s="13">
        <v>0</v>
      </c>
      <c r="AJ35" s="13">
        <v>0</v>
      </c>
      <c r="AK35" s="13">
        <f>AL35+AM35+AN35</f>
        <v>1200</v>
      </c>
      <c r="AL35" s="13">
        <v>1200</v>
      </c>
      <c r="AM35" s="13">
        <v>0</v>
      </c>
      <c r="AN35" s="13">
        <v>0</v>
      </c>
    </row>
    <row r="36" spans="1:40" s="4" customFormat="1" x14ac:dyDescent="0.25">
      <c r="A36" s="19">
        <f>A35+1</f>
        <v>29</v>
      </c>
      <c r="B36" s="16" t="s">
        <v>75</v>
      </c>
      <c r="C36" s="13">
        <v>4122</v>
      </c>
      <c r="D36" s="13"/>
      <c r="E36" s="13">
        <f>F36+G36+H36+J36+L36</f>
        <v>40213</v>
      </c>
      <c r="F36" s="13">
        <v>28829</v>
      </c>
      <c r="G36" s="13">
        <v>4121</v>
      </c>
      <c r="H36" s="13">
        <v>3721</v>
      </c>
      <c r="I36" s="13">
        <v>561</v>
      </c>
      <c r="J36" s="13">
        <v>306</v>
      </c>
      <c r="K36" s="13">
        <v>1224</v>
      </c>
      <c r="L36" s="13">
        <v>3236</v>
      </c>
      <c r="M36" s="13">
        <v>7661</v>
      </c>
      <c r="N36" s="13">
        <f>SUM(P36+Q36+S36+T36+U36+V36+W36+X36+Y36+Z36+AB36)+AA36+O36</f>
        <v>19518</v>
      </c>
      <c r="O36" s="30">
        <v>30</v>
      </c>
      <c r="P36" s="13">
        <f>11367+3000</f>
        <v>14367</v>
      </c>
      <c r="Q36" s="13">
        <v>2776</v>
      </c>
      <c r="R36" s="13">
        <v>26096</v>
      </c>
      <c r="S36" s="13">
        <v>2345</v>
      </c>
      <c r="T36" s="13"/>
      <c r="U36" s="13"/>
      <c r="V36" s="13"/>
      <c r="W36" s="13"/>
      <c r="X36" s="13">
        <v>0</v>
      </c>
      <c r="Y36" s="13">
        <v>0</v>
      </c>
      <c r="Z36" s="13">
        <v>0</v>
      </c>
      <c r="AA36" s="17"/>
      <c r="AB36" s="13">
        <v>0</v>
      </c>
      <c r="AC36" s="13"/>
      <c r="AD36" s="17"/>
      <c r="AE36" s="27">
        <f>AF36+AH36+AI36+AJ36</f>
        <v>966</v>
      </c>
      <c r="AF36" s="13">
        <v>966</v>
      </c>
      <c r="AG36" s="13">
        <v>20</v>
      </c>
      <c r="AH36" s="13">
        <v>0</v>
      </c>
      <c r="AI36" s="13">
        <v>0</v>
      </c>
      <c r="AJ36" s="13">
        <v>0</v>
      </c>
      <c r="AK36" s="13">
        <f>AL36+AM36+AN36</f>
        <v>762</v>
      </c>
      <c r="AL36" s="13">
        <v>762</v>
      </c>
      <c r="AM36" s="13">
        <v>0</v>
      </c>
      <c r="AN36" s="13">
        <v>0</v>
      </c>
    </row>
    <row r="37" spans="1:40" s="4" customFormat="1" x14ac:dyDescent="0.25">
      <c r="A37" s="19">
        <f t="shared" si="1"/>
        <v>30</v>
      </c>
      <c r="B37" s="16" t="s">
        <v>76</v>
      </c>
      <c r="C37" s="13">
        <f>5458+2</f>
        <v>5460</v>
      </c>
      <c r="D37" s="13">
        <v>2</v>
      </c>
      <c r="E37" s="13">
        <f>F37+G37+H37+J37+L37</f>
        <v>56400</v>
      </c>
      <c r="F37" s="13">
        <v>38516</v>
      </c>
      <c r="G37" s="13">
        <v>5694</v>
      </c>
      <c r="H37" s="13">
        <v>4766</v>
      </c>
      <c r="I37" s="13">
        <v>708</v>
      </c>
      <c r="J37" s="13">
        <v>897</v>
      </c>
      <c r="K37" s="13">
        <v>3585</v>
      </c>
      <c r="L37" s="13">
        <v>6527</v>
      </c>
      <c r="M37" s="13">
        <v>9800</v>
      </c>
      <c r="N37" s="13">
        <f>SUM(P37+Q37+S37+T37+U37+V37+W37+X37+Y37+Z37+AB37)+AA37+O37</f>
        <v>27762</v>
      </c>
      <c r="O37" s="30">
        <v>40</v>
      </c>
      <c r="P37" s="13">
        <f>15432+1000</f>
        <v>16432</v>
      </c>
      <c r="Q37" s="13">
        <v>5093</v>
      </c>
      <c r="R37" s="13">
        <v>47881</v>
      </c>
      <c r="S37" s="13">
        <v>3477</v>
      </c>
      <c r="T37" s="13">
        <f>200-100</f>
        <v>100</v>
      </c>
      <c r="U37" s="13"/>
      <c r="V37" s="13">
        <v>2120</v>
      </c>
      <c r="W37" s="13">
        <v>500</v>
      </c>
      <c r="X37" s="13">
        <v>0</v>
      </c>
      <c r="Y37" s="13">
        <v>0</v>
      </c>
      <c r="Z37" s="13">
        <v>0</v>
      </c>
      <c r="AA37" s="17"/>
      <c r="AB37" s="13">
        <v>0</v>
      </c>
      <c r="AC37" s="13"/>
      <c r="AD37" s="17"/>
      <c r="AE37" s="27">
        <f>AF37+AH37+AI37+AJ37</f>
        <v>3090</v>
      </c>
      <c r="AF37" s="13">
        <v>3090</v>
      </c>
      <c r="AG37" s="13">
        <v>100</v>
      </c>
      <c r="AH37" s="13"/>
      <c r="AI37" s="13">
        <v>0</v>
      </c>
      <c r="AJ37" s="13">
        <v>0</v>
      </c>
      <c r="AK37" s="13">
        <f>AL37+AM37+AN37</f>
        <v>3117</v>
      </c>
      <c r="AL37" s="13">
        <v>3117</v>
      </c>
      <c r="AM37" s="13">
        <v>0</v>
      </c>
      <c r="AN37" s="13">
        <v>0</v>
      </c>
    </row>
    <row r="38" spans="1:40" s="4" customFormat="1" x14ac:dyDescent="0.25">
      <c r="A38" s="19">
        <f t="shared" si="1"/>
        <v>31</v>
      </c>
      <c r="B38" s="16" t="s">
        <v>77</v>
      </c>
      <c r="C38" s="13">
        <f>4712+1</f>
        <v>4713</v>
      </c>
      <c r="D38" s="13">
        <v>1</v>
      </c>
      <c r="E38" s="13">
        <f>F38+G38+H38+J38+L38</f>
        <v>48062</v>
      </c>
      <c r="F38" s="13">
        <f>31398+1000</f>
        <v>32398</v>
      </c>
      <c r="G38" s="13">
        <v>3772</v>
      </c>
      <c r="H38" s="13">
        <v>4661</v>
      </c>
      <c r="I38" s="13">
        <v>442</v>
      </c>
      <c r="J38" s="13">
        <v>437</v>
      </c>
      <c r="K38" s="13">
        <v>1745</v>
      </c>
      <c r="L38" s="13">
        <v>6794</v>
      </c>
      <c r="M38" s="13">
        <v>8580</v>
      </c>
      <c r="N38" s="13">
        <f>SUM(P38+Q38+S38+T38+U38+V38+W38+X38+Y38+Z38+AB38)+AA38+O38</f>
        <v>24688</v>
      </c>
      <c r="O38" s="30">
        <v>34</v>
      </c>
      <c r="P38" s="13">
        <v>13273</v>
      </c>
      <c r="Q38" s="13">
        <v>5033</v>
      </c>
      <c r="R38" s="13">
        <v>47317</v>
      </c>
      <c r="S38" s="13">
        <v>6348</v>
      </c>
      <c r="T38" s="13"/>
      <c r="U38" s="13"/>
      <c r="V38" s="13"/>
      <c r="W38" s="13"/>
      <c r="X38" s="13">
        <v>0</v>
      </c>
      <c r="Y38" s="13">
        <v>0</v>
      </c>
      <c r="Z38" s="13">
        <v>0</v>
      </c>
      <c r="AA38" s="17"/>
      <c r="AB38" s="13">
        <v>0</v>
      </c>
      <c r="AC38" s="13"/>
      <c r="AD38" s="17"/>
      <c r="AE38" s="27">
        <f>AF38+AH38+AI38+AJ38</f>
        <v>2266</v>
      </c>
      <c r="AF38" s="13">
        <v>2266</v>
      </c>
      <c r="AG38" s="13">
        <v>76</v>
      </c>
      <c r="AH38" s="13"/>
      <c r="AI38" s="13">
        <v>0</v>
      </c>
      <c r="AJ38" s="13">
        <v>0</v>
      </c>
      <c r="AK38" s="13">
        <f>AL38+AM38+AN38</f>
        <v>1850</v>
      </c>
      <c r="AL38" s="13">
        <v>1850</v>
      </c>
      <c r="AM38" s="13">
        <v>0</v>
      </c>
      <c r="AN38" s="13">
        <v>0</v>
      </c>
    </row>
    <row r="39" spans="1:40" s="4" customFormat="1" x14ac:dyDescent="0.25">
      <c r="A39" s="19">
        <f t="shared" si="1"/>
        <v>32</v>
      </c>
      <c r="B39" s="16" t="s">
        <v>78</v>
      </c>
      <c r="C39" s="13">
        <f>7452+3+1</f>
        <v>7456</v>
      </c>
      <c r="D39" s="13">
        <f>3+1</f>
        <v>4</v>
      </c>
      <c r="E39" s="13">
        <f>F39+G39+H39+J39+L39</f>
        <v>73678</v>
      </c>
      <c r="F39" s="13">
        <v>52812</v>
      </c>
      <c r="G39" s="13">
        <v>7436</v>
      </c>
      <c r="H39" s="13">
        <v>7219</v>
      </c>
      <c r="I39" s="13">
        <v>1048</v>
      </c>
      <c r="J39" s="13">
        <v>422</v>
      </c>
      <c r="K39" s="13">
        <v>1687</v>
      </c>
      <c r="L39" s="13">
        <v>5789</v>
      </c>
      <c r="M39" s="13">
        <v>13615</v>
      </c>
      <c r="N39" s="13">
        <f>SUM(P39+Q39+S39+T39+U39+V39+W39+X39+Y39+Z39+AB39)+AA39+O39</f>
        <v>29686</v>
      </c>
      <c r="O39" s="30">
        <v>54</v>
      </c>
      <c r="P39" s="13">
        <v>21038</v>
      </c>
      <c r="Q39" s="13">
        <v>5094</v>
      </c>
      <c r="R39" s="13">
        <v>47888</v>
      </c>
      <c r="S39" s="13">
        <v>2743</v>
      </c>
      <c r="T39" s="13"/>
      <c r="U39" s="13"/>
      <c r="V39" s="13"/>
      <c r="W39" s="13">
        <v>757</v>
      </c>
      <c r="X39" s="13">
        <v>0</v>
      </c>
      <c r="Y39" s="13">
        <v>0</v>
      </c>
      <c r="Z39" s="13">
        <v>0</v>
      </c>
      <c r="AA39" s="17"/>
      <c r="AB39" s="13">
        <v>0</v>
      </c>
      <c r="AC39" s="13"/>
      <c r="AD39" s="17"/>
      <c r="AE39" s="27">
        <f>AF39+AH39+AI39+AJ39</f>
        <v>3066</v>
      </c>
      <c r="AF39" s="13">
        <v>3066</v>
      </c>
      <c r="AG39" s="13">
        <v>60</v>
      </c>
      <c r="AH39" s="13"/>
      <c r="AI39" s="13">
        <v>0</v>
      </c>
      <c r="AJ39" s="13">
        <v>0</v>
      </c>
      <c r="AK39" s="13">
        <f>AL39+AM39+AN39</f>
        <v>1567</v>
      </c>
      <c r="AL39" s="13">
        <v>1567</v>
      </c>
      <c r="AM39" s="13">
        <v>0</v>
      </c>
      <c r="AN39" s="13">
        <v>0</v>
      </c>
    </row>
    <row r="40" spans="1:40" s="4" customFormat="1" x14ac:dyDescent="0.25">
      <c r="A40" s="19">
        <f t="shared" si="1"/>
        <v>33</v>
      </c>
      <c r="B40" s="16" t="s">
        <v>79</v>
      </c>
      <c r="C40" s="13">
        <v>10438</v>
      </c>
      <c r="D40" s="13"/>
      <c r="E40" s="13">
        <f>F40+G40+H40+J40+L40</f>
        <v>112990</v>
      </c>
      <c r="F40" s="13">
        <v>82054</v>
      </c>
      <c r="G40" s="13">
        <v>10367</v>
      </c>
      <c r="H40" s="13">
        <v>11213</v>
      </c>
      <c r="I40" s="13">
        <v>641</v>
      </c>
      <c r="J40" s="13">
        <v>702</v>
      </c>
      <c r="K40" s="13">
        <v>2808</v>
      </c>
      <c r="L40" s="13">
        <v>8654</v>
      </c>
      <c r="M40" s="13">
        <v>21697</v>
      </c>
      <c r="N40" s="13">
        <f>SUM(P40+Q40+S40+T40+U40+V40+W40+X40+Y40+Z40+AB40)+AA40+O40</f>
        <v>48275</v>
      </c>
      <c r="O40" s="30">
        <v>87</v>
      </c>
      <c r="P40" s="13">
        <f>30300+2000</f>
        <v>32300</v>
      </c>
      <c r="Q40" s="13">
        <f>7247-581</f>
        <v>6666</v>
      </c>
      <c r="R40" s="13">
        <f>68123-5460</f>
        <v>62663</v>
      </c>
      <c r="S40" s="13">
        <v>4882</v>
      </c>
      <c r="T40" s="13">
        <v>3000</v>
      </c>
      <c r="U40" s="13"/>
      <c r="V40" s="13">
        <f>1740-100-300</f>
        <v>1340</v>
      </c>
      <c r="W40" s="13"/>
      <c r="X40" s="13">
        <v>0</v>
      </c>
      <c r="Y40" s="13">
        <v>0</v>
      </c>
      <c r="Z40" s="13">
        <v>0</v>
      </c>
      <c r="AA40" s="17"/>
      <c r="AB40" s="13">
        <v>0</v>
      </c>
      <c r="AC40" s="13"/>
      <c r="AD40" s="17"/>
      <c r="AE40" s="27">
        <f>AF40+AH40+AI40+AJ40</f>
        <v>3217</v>
      </c>
      <c r="AF40" s="13">
        <f>3317-100</f>
        <v>3217</v>
      </c>
      <c r="AG40" s="13">
        <v>40</v>
      </c>
      <c r="AH40" s="13">
        <v>0</v>
      </c>
      <c r="AI40" s="13">
        <v>0</v>
      </c>
      <c r="AJ40" s="13">
        <v>0</v>
      </c>
      <c r="AK40" s="13">
        <f>AL40+AM40+AN40</f>
        <v>1839</v>
      </c>
      <c r="AL40" s="13">
        <v>1839</v>
      </c>
      <c r="AM40" s="13">
        <v>0</v>
      </c>
      <c r="AN40" s="13">
        <v>0</v>
      </c>
    </row>
    <row r="41" spans="1:40" s="4" customFormat="1" ht="26.25" customHeight="1" x14ac:dyDescent="0.25">
      <c r="A41" s="19">
        <f>A40+1</f>
        <v>34</v>
      </c>
      <c r="B41" s="16" t="s">
        <v>80</v>
      </c>
      <c r="C41" s="13">
        <f>10803+1</f>
        <v>10804</v>
      </c>
      <c r="D41" s="13">
        <v>1</v>
      </c>
      <c r="E41" s="13">
        <f>F41+G41+H41+J41+L41</f>
        <v>123671</v>
      </c>
      <c r="F41" s="13">
        <v>88885</v>
      </c>
      <c r="G41" s="13">
        <v>14008</v>
      </c>
      <c r="H41" s="13">
        <v>11650</v>
      </c>
      <c r="I41" s="13">
        <v>880</v>
      </c>
      <c r="J41" s="13">
        <v>728</v>
      </c>
      <c r="K41" s="13">
        <v>2911</v>
      </c>
      <c r="L41" s="13">
        <v>8400</v>
      </c>
      <c r="M41" s="13">
        <v>23863</v>
      </c>
      <c r="N41" s="13">
        <f>SUM(P41+Q41+S41+T41+U41+V41+W41+X41+Y41+Z41+AB41)+AA41+O41</f>
        <v>54924</v>
      </c>
      <c r="O41" s="30">
        <v>94</v>
      </c>
      <c r="P41" s="13">
        <f>35555+2000</f>
        <v>37555</v>
      </c>
      <c r="Q41" s="13">
        <v>11292</v>
      </c>
      <c r="R41" s="13">
        <v>106137</v>
      </c>
      <c r="S41" s="13">
        <v>2748</v>
      </c>
      <c r="T41" s="13">
        <v>1920</v>
      </c>
      <c r="U41" s="13"/>
      <c r="V41" s="13"/>
      <c r="W41" s="13">
        <f>1515-200</f>
        <v>1315</v>
      </c>
      <c r="X41" s="13">
        <v>0</v>
      </c>
      <c r="Y41" s="13">
        <v>0</v>
      </c>
      <c r="Z41" s="13">
        <v>0</v>
      </c>
      <c r="AA41" s="13"/>
      <c r="AB41" s="13">
        <v>0</v>
      </c>
      <c r="AC41" s="13"/>
      <c r="AD41" s="17"/>
      <c r="AE41" s="27">
        <f>AF41+AH41+AI41+AJ41</f>
        <v>3613</v>
      </c>
      <c r="AF41" s="13">
        <v>3613</v>
      </c>
      <c r="AG41" s="13">
        <v>80</v>
      </c>
      <c r="AH41" s="13">
        <v>0</v>
      </c>
      <c r="AI41" s="13">
        <v>0</v>
      </c>
      <c r="AJ41" s="13">
        <v>0</v>
      </c>
      <c r="AK41" s="13">
        <f>AL41+AM41+AN41</f>
        <v>3300</v>
      </c>
      <c r="AL41" s="13">
        <v>3300</v>
      </c>
      <c r="AM41" s="13">
        <v>0</v>
      </c>
      <c r="AN41" s="13">
        <v>0</v>
      </c>
    </row>
    <row r="42" spans="1:40" s="4" customFormat="1" x14ac:dyDescent="0.25">
      <c r="A42" s="19">
        <f t="shared" si="1"/>
        <v>35</v>
      </c>
      <c r="B42" s="16" t="s">
        <v>81</v>
      </c>
      <c r="C42" s="13">
        <f>7155+5+1</f>
        <v>7161</v>
      </c>
      <c r="D42" s="13">
        <f>5+1</f>
        <v>6</v>
      </c>
      <c r="E42" s="13">
        <f>F42+G42+H42+J42+L42</f>
        <v>72273</v>
      </c>
      <c r="F42" s="13">
        <v>49325</v>
      </c>
      <c r="G42" s="13">
        <v>8311</v>
      </c>
      <c r="H42" s="13">
        <v>6441</v>
      </c>
      <c r="I42" s="13">
        <v>451</v>
      </c>
      <c r="J42" s="13">
        <v>738</v>
      </c>
      <c r="K42" s="13">
        <v>2951</v>
      </c>
      <c r="L42" s="13">
        <v>7458</v>
      </c>
      <c r="M42" s="13">
        <v>13105</v>
      </c>
      <c r="N42" s="13">
        <f>SUM(P42+Q42+S42+T42+U42+V42+W42+X42+Y42+Z42+AB42)+AA42+O42</f>
        <v>30356</v>
      </c>
      <c r="O42" s="30">
        <v>52</v>
      </c>
      <c r="P42" s="13">
        <v>19515</v>
      </c>
      <c r="Q42" s="13">
        <v>6410</v>
      </c>
      <c r="R42" s="13">
        <v>60259</v>
      </c>
      <c r="S42" s="13">
        <v>4379</v>
      </c>
      <c r="T42" s="13"/>
      <c r="U42" s="13"/>
      <c r="V42" s="13"/>
      <c r="W42" s="13"/>
      <c r="X42" s="13">
        <v>0</v>
      </c>
      <c r="Y42" s="13">
        <v>0</v>
      </c>
      <c r="Z42" s="13">
        <v>0</v>
      </c>
      <c r="AA42" s="13"/>
      <c r="AB42" s="13">
        <v>0</v>
      </c>
      <c r="AC42" s="13"/>
      <c r="AD42" s="17"/>
      <c r="AE42" s="27">
        <f>AF42+AH42+AI42+AJ42</f>
        <v>1668</v>
      </c>
      <c r="AF42" s="13">
        <v>1668</v>
      </c>
      <c r="AG42" s="13">
        <v>24</v>
      </c>
      <c r="AH42" s="13">
        <v>0</v>
      </c>
      <c r="AI42" s="13">
        <v>0</v>
      </c>
      <c r="AJ42" s="13">
        <v>0</v>
      </c>
      <c r="AK42" s="13">
        <f>AL42+AM42+AN42</f>
        <v>1400</v>
      </c>
      <c r="AL42" s="13">
        <v>1400</v>
      </c>
      <c r="AM42" s="13">
        <v>0</v>
      </c>
      <c r="AN42" s="13">
        <v>0</v>
      </c>
    </row>
    <row r="43" spans="1:40" s="4" customFormat="1" ht="23.25" customHeight="1" x14ac:dyDescent="0.25">
      <c r="A43" s="19">
        <f t="shared" si="1"/>
        <v>36</v>
      </c>
      <c r="B43" s="16" t="s">
        <v>82</v>
      </c>
      <c r="C43" s="13">
        <v>3695</v>
      </c>
      <c r="D43" s="13"/>
      <c r="E43" s="13">
        <f>F43+G43+H43+J43+L43</f>
        <v>39272</v>
      </c>
      <c r="F43" s="13">
        <f>22936+7000</f>
        <v>29936</v>
      </c>
      <c r="G43" s="13">
        <v>2788</v>
      </c>
      <c r="H43" s="13">
        <v>3560</v>
      </c>
      <c r="I43" s="13">
        <v>389</v>
      </c>
      <c r="J43" s="13">
        <v>197</v>
      </c>
      <c r="K43" s="13">
        <v>788</v>
      </c>
      <c r="L43" s="13">
        <v>2791</v>
      </c>
      <c r="M43" s="13">
        <f>6185-200-150</f>
        <v>5835</v>
      </c>
      <c r="N43" s="13">
        <f>SUM(P43+Q43+S43+T43+U43+V43+W43+X43+Y43+Z43+AB43)+AA43+O43</f>
        <v>15546</v>
      </c>
      <c r="O43" s="30">
        <v>27</v>
      </c>
      <c r="P43" s="13">
        <f>9159+2500</f>
        <v>11659</v>
      </c>
      <c r="Q43" s="13">
        <v>1772</v>
      </c>
      <c r="R43" s="13">
        <v>16659</v>
      </c>
      <c r="S43" s="13">
        <v>1488</v>
      </c>
      <c r="T43" s="13">
        <v>600</v>
      </c>
      <c r="U43" s="13"/>
      <c r="V43" s="13"/>
      <c r="W43" s="13"/>
      <c r="X43" s="13">
        <v>0</v>
      </c>
      <c r="Y43" s="13">
        <v>0</v>
      </c>
      <c r="Z43" s="13">
        <v>0</v>
      </c>
      <c r="AA43" s="13"/>
      <c r="AB43" s="13">
        <v>0</v>
      </c>
      <c r="AC43" s="13"/>
      <c r="AD43" s="17"/>
      <c r="AE43" s="27">
        <f>AF43+AH43+AI43+AJ43</f>
        <v>2832</v>
      </c>
      <c r="AF43" s="13">
        <v>2832</v>
      </c>
      <c r="AG43" s="13">
        <v>52</v>
      </c>
      <c r="AH43" s="13">
        <v>0</v>
      </c>
      <c r="AI43" s="13">
        <v>0</v>
      </c>
      <c r="AJ43" s="13">
        <v>0</v>
      </c>
      <c r="AK43" s="13">
        <f>AL43+AM43+AN43</f>
        <v>1300</v>
      </c>
      <c r="AL43" s="13">
        <v>1300</v>
      </c>
      <c r="AM43" s="13">
        <v>0</v>
      </c>
      <c r="AN43" s="13">
        <v>0</v>
      </c>
    </row>
    <row r="44" spans="1:40" s="4" customFormat="1" x14ac:dyDescent="0.25">
      <c r="A44" s="19">
        <f t="shared" si="1"/>
        <v>37</v>
      </c>
      <c r="B44" s="16" t="s">
        <v>83</v>
      </c>
      <c r="C44" s="13">
        <f>6647+2</f>
        <v>6649</v>
      </c>
      <c r="D44" s="13">
        <v>2</v>
      </c>
      <c r="E44" s="13">
        <f>F44+G44+H44+J44+L44</f>
        <v>66751</v>
      </c>
      <c r="F44" s="13">
        <f>45772+1000+3000</f>
        <v>49772</v>
      </c>
      <c r="G44" s="13">
        <v>4454</v>
      </c>
      <c r="H44" s="13">
        <v>6226</v>
      </c>
      <c r="I44" s="13">
        <v>884</v>
      </c>
      <c r="J44" s="13">
        <v>681</v>
      </c>
      <c r="K44" s="13">
        <v>2725</v>
      </c>
      <c r="L44" s="13">
        <v>5618</v>
      </c>
      <c r="M44" s="13">
        <v>12484</v>
      </c>
      <c r="N44" s="13">
        <f>SUM(P44+Q44+S44+T44+U44+V44+W44+X44+Y44+Z44+AB44)+AA44+O44</f>
        <v>29364</v>
      </c>
      <c r="O44" s="30">
        <v>48</v>
      </c>
      <c r="P44" s="13">
        <f>17395+3000</f>
        <v>20395</v>
      </c>
      <c r="Q44" s="13">
        <v>3455</v>
      </c>
      <c r="R44" s="13">
        <v>32471</v>
      </c>
      <c r="S44" s="13">
        <v>3337</v>
      </c>
      <c r="T44" s="13"/>
      <c r="U44" s="13"/>
      <c r="V44" s="13">
        <f>1143-150</f>
        <v>993</v>
      </c>
      <c r="W44" s="13">
        <v>1136</v>
      </c>
      <c r="X44" s="13">
        <v>0</v>
      </c>
      <c r="Y44" s="13">
        <v>0</v>
      </c>
      <c r="Z44" s="13">
        <v>0</v>
      </c>
      <c r="AA44" s="13"/>
      <c r="AB44" s="13">
        <v>0</v>
      </c>
      <c r="AC44" s="13"/>
      <c r="AD44" s="17"/>
      <c r="AE44" s="27">
        <f>AF44+AH44+AI44+AJ44</f>
        <v>4107</v>
      </c>
      <c r="AF44" s="13">
        <v>4107</v>
      </c>
      <c r="AG44" s="13">
        <v>150</v>
      </c>
      <c r="AH44" s="13">
        <v>0</v>
      </c>
      <c r="AI44" s="13">
        <v>0</v>
      </c>
      <c r="AJ44" s="13">
        <v>0</v>
      </c>
      <c r="AK44" s="13">
        <f>AL44+AM44+AN44</f>
        <v>2300</v>
      </c>
      <c r="AL44" s="13">
        <v>2300</v>
      </c>
      <c r="AM44" s="13">
        <v>0</v>
      </c>
      <c r="AN44" s="13">
        <v>0</v>
      </c>
    </row>
    <row r="45" spans="1:40" s="4" customFormat="1" x14ac:dyDescent="0.25">
      <c r="A45" s="19">
        <f t="shared" si="1"/>
        <v>38</v>
      </c>
      <c r="B45" s="16" t="s">
        <v>84</v>
      </c>
      <c r="C45" s="13">
        <v>0</v>
      </c>
      <c r="D45" s="13"/>
      <c r="E45" s="13">
        <f>F45+G45+H45+J45+L45</f>
        <v>342044</v>
      </c>
      <c r="F45" s="13">
        <f>219368</f>
        <v>219368</v>
      </c>
      <c r="G45" s="13">
        <v>39809</v>
      </c>
      <c r="H45" s="13">
        <v>35149</v>
      </c>
      <c r="I45" s="13">
        <v>1926</v>
      </c>
      <c r="J45" s="13">
        <v>3022</v>
      </c>
      <c r="K45" s="13">
        <v>12113</v>
      </c>
      <c r="L45" s="13">
        <v>44696</v>
      </c>
      <c r="M45" s="13">
        <v>73400</v>
      </c>
      <c r="N45" s="13">
        <f>SUM(P45+Q45+S45+T45+U45+V45+W45+X45+Y45+Z45+AB45)+AA45+O45</f>
        <v>183315</v>
      </c>
      <c r="O45" s="30">
        <v>303</v>
      </c>
      <c r="P45" s="13">
        <f>107577+5000</f>
        <v>112577</v>
      </c>
      <c r="Q45" s="13">
        <v>27581</v>
      </c>
      <c r="R45" s="13">
        <v>259261</v>
      </c>
      <c r="S45" s="13">
        <v>20499</v>
      </c>
      <c r="T45" s="13">
        <v>3000</v>
      </c>
      <c r="U45" s="13">
        <v>1540</v>
      </c>
      <c r="V45" s="13">
        <v>3528</v>
      </c>
      <c r="W45" s="13">
        <v>1600</v>
      </c>
      <c r="X45" s="13">
        <v>0</v>
      </c>
      <c r="Y45" s="13">
        <v>0</v>
      </c>
      <c r="Z45" s="13">
        <f>10000+1266</f>
        <v>11266</v>
      </c>
      <c r="AA45" s="13">
        <v>1421</v>
      </c>
      <c r="AB45" s="13">
        <v>0</v>
      </c>
      <c r="AC45" s="13"/>
      <c r="AD45" s="17"/>
      <c r="AE45" s="27">
        <f>AF45+AH45+AI45+AJ45</f>
        <v>8252</v>
      </c>
      <c r="AF45" s="13">
        <v>8252</v>
      </c>
      <c r="AG45" s="13">
        <v>300</v>
      </c>
      <c r="AH45" s="13"/>
      <c r="AI45" s="13">
        <v>0</v>
      </c>
      <c r="AJ45" s="13">
        <v>0</v>
      </c>
      <c r="AK45" s="13">
        <f>AL45+AM45+AN45</f>
        <v>2400</v>
      </c>
      <c r="AL45" s="13">
        <v>2400</v>
      </c>
      <c r="AM45" s="13">
        <v>0</v>
      </c>
      <c r="AN45" s="13">
        <v>0</v>
      </c>
    </row>
    <row r="46" spans="1:40" s="4" customFormat="1" x14ac:dyDescent="0.25">
      <c r="A46" s="19">
        <f t="shared" si="1"/>
        <v>39</v>
      </c>
      <c r="B46" s="16" t="s">
        <v>85</v>
      </c>
      <c r="C46" s="13">
        <v>4245</v>
      </c>
      <c r="D46" s="13"/>
      <c r="E46" s="13">
        <f>F46+G46+H46+J46+L46</f>
        <v>41475</v>
      </c>
      <c r="F46" s="13">
        <v>31429</v>
      </c>
      <c r="G46" s="13">
        <v>3096</v>
      </c>
      <c r="H46" s="13">
        <v>4121</v>
      </c>
      <c r="I46" s="13">
        <v>248</v>
      </c>
      <c r="J46" s="13">
        <v>442</v>
      </c>
      <c r="K46" s="13">
        <v>1769</v>
      </c>
      <c r="L46" s="13">
        <v>2387</v>
      </c>
      <c r="M46" s="13">
        <f>7496-200-150-300-1000</f>
        <v>5846</v>
      </c>
      <c r="N46" s="13">
        <f>SUM(P46+Q46+S46+T46+U46+V46+W46+X46+Y46+Z46+AB46)+AA46+O46</f>
        <v>20910</v>
      </c>
      <c r="O46" s="30">
        <v>32</v>
      </c>
      <c r="P46" s="13">
        <f>12436+1900</f>
        <v>14336</v>
      </c>
      <c r="Q46" s="13">
        <v>6096</v>
      </c>
      <c r="R46" s="13">
        <v>57303</v>
      </c>
      <c r="S46" s="13">
        <v>446</v>
      </c>
      <c r="T46" s="13"/>
      <c r="U46" s="13"/>
      <c r="V46" s="13"/>
      <c r="W46" s="13"/>
      <c r="X46" s="13">
        <v>0</v>
      </c>
      <c r="Y46" s="13">
        <v>0</v>
      </c>
      <c r="Z46" s="13">
        <v>0</v>
      </c>
      <c r="AA46" s="13"/>
      <c r="AB46" s="13">
        <v>0</v>
      </c>
      <c r="AC46" s="13"/>
      <c r="AD46" s="17"/>
      <c r="AE46" s="27">
        <f>AF46+AH46+AI46+AJ46</f>
        <v>1735</v>
      </c>
      <c r="AF46" s="13">
        <v>1735</v>
      </c>
      <c r="AG46" s="13">
        <v>4</v>
      </c>
      <c r="AH46" s="13">
        <v>0</v>
      </c>
      <c r="AI46" s="13">
        <v>0</v>
      </c>
      <c r="AJ46" s="13">
        <v>0</v>
      </c>
      <c r="AK46" s="13">
        <f>AL46+AM46+AN46</f>
        <v>950</v>
      </c>
      <c r="AL46" s="13">
        <v>950</v>
      </c>
      <c r="AM46" s="13">
        <v>0</v>
      </c>
      <c r="AN46" s="13">
        <v>0</v>
      </c>
    </row>
    <row r="47" spans="1:40" s="4" customFormat="1" x14ac:dyDescent="0.25">
      <c r="A47" s="19">
        <f t="shared" si="1"/>
        <v>40</v>
      </c>
      <c r="B47" s="16" t="s">
        <v>86</v>
      </c>
      <c r="C47" s="13">
        <v>7237</v>
      </c>
      <c r="D47" s="13"/>
      <c r="E47" s="13">
        <f>F47+G47+H47+J47+L47</f>
        <v>74680</v>
      </c>
      <c r="F47" s="13">
        <v>51995</v>
      </c>
      <c r="G47" s="13">
        <v>6251</v>
      </c>
      <c r="H47" s="13">
        <v>6942</v>
      </c>
      <c r="I47" s="13">
        <v>746</v>
      </c>
      <c r="J47" s="13">
        <v>540</v>
      </c>
      <c r="K47" s="13">
        <v>2162</v>
      </c>
      <c r="L47" s="13">
        <v>8952</v>
      </c>
      <c r="M47" s="13">
        <f>12776+1500</f>
        <v>14276</v>
      </c>
      <c r="N47" s="13">
        <f>SUM(P47+Q47+S47+T47+U47+V47+W47+X47+Y47+Z47+AB47)+AA47+O47</f>
        <v>35041</v>
      </c>
      <c r="O47" s="30">
        <v>53</v>
      </c>
      <c r="P47" s="13">
        <f>19815+2000</f>
        <v>21815</v>
      </c>
      <c r="Q47" s="13">
        <v>6982</v>
      </c>
      <c r="R47" s="13">
        <v>65625</v>
      </c>
      <c r="S47" s="13">
        <v>3591</v>
      </c>
      <c r="T47" s="13">
        <v>2600</v>
      </c>
      <c r="U47" s="13"/>
      <c r="V47" s="13"/>
      <c r="W47" s="13"/>
      <c r="X47" s="13">
        <v>0</v>
      </c>
      <c r="Y47" s="13">
        <v>0</v>
      </c>
      <c r="Z47" s="13">
        <v>0</v>
      </c>
      <c r="AA47" s="13"/>
      <c r="AB47" s="13">
        <v>0</v>
      </c>
      <c r="AC47" s="13"/>
      <c r="AD47" s="17"/>
      <c r="AE47" s="27">
        <f>AF47+AH47+AI47+AJ47</f>
        <v>3672</v>
      </c>
      <c r="AF47" s="13">
        <v>3672</v>
      </c>
      <c r="AG47" s="13">
        <v>140</v>
      </c>
      <c r="AH47" s="13">
        <v>0</v>
      </c>
      <c r="AI47" s="13">
        <v>0</v>
      </c>
      <c r="AJ47" s="13">
        <v>0</v>
      </c>
      <c r="AK47" s="13">
        <f>AL47+AM47+AN47</f>
        <v>1492</v>
      </c>
      <c r="AL47" s="13">
        <v>1492</v>
      </c>
      <c r="AM47" s="13">
        <v>0</v>
      </c>
      <c r="AN47" s="13">
        <v>0</v>
      </c>
    </row>
    <row r="48" spans="1:40" s="4" customFormat="1" x14ac:dyDescent="0.25">
      <c r="A48" s="19">
        <f t="shared" si="1"/>
        <v>41</v>
      </c>
      <c r="B48" s="16" t="s">
        <v>87</v>
      </c>
      <c r="C48" s="13">
        <v>5649</v>
      </c>
      <c r="D48" s="13"/>
      <c r="E48" s="13">
        <f>F48+G48+H48+J48+L48</f>
        <v>52729</v>
      </c>
      <c r="F48" s="13">
        <f>40111-3000</f>
        <v>37111</v>
      </c>
      <c r="G48" s="13">
        <v>5349</v>
      </c>
      <c r="H48" s="13">
        <v>4932</v>
      </c>
      <c r="I48" s="13">
        <v>412</v>
      </c>
      <c r="J48" s="13">
        <v>708</v>
      </c>
      <c r="K48" s="13">
        <v>2829</v>
      </c>
      <c r="L48" s="13">
        <v>4629</v>
      </c>
      <c r="M48" s="13">
        <v>10174</v>
      </c>
      <c r="N48" s="13">
        <f>SUM(P48+Q48+S48+T48+U48+V48+W48+X48+Y48+Z48+AB48)+AA48+O48</f>
        <v>25613</v>
      </c>
      <c r="O48" s="30">
        <v>41</v>
      </c>
      <c r="P48" s="13">
        <f>13978+2000</f>
        <v>15978</v>
      </c>
      <c r="Q48" s="13">
        <v>5113</v>
      </c>
      <c r="R48" s="13">
        <v>48063</v>
      </c>
      <c r="S48" s="13">
        <v>4481</v>
      </c>
      <c r="T48" s="13"/>
      <c r="U48" s="13"/>
      <c r="V48" s="13"/>
      <c r="W48" s="13"/>
      <c r="X48" s="13">
        <v>0</v>
      </c>
      <c r="Y48" s="13">
        <v>0</v>
      </c>
      <c r="Z48" s="13">
        <v>0</v>
      </c>
      <c r="AA48" s="13"/>
      <c r="AB48" s="13">
        <v>0</v>
      </c>
      <c r="AC48" s="13"/>
      <c r="AD48" s="17"/>
      <c r="AE48" s="27">
        <f>AF48+AH48+AI48+AJ48</f>
        <v>2111</v>
      </c>
      <c r="AF48" s="13">
        <v>2111</v>
      </c>
      <c r="AG48" s="13">
        <v>25</v>
      </c>
      <c r="AH48" s="13">
        <v>0</v>
      </c>
      <c r="AI48" s="13">
        <v>0</v>
      </c>
      <c r="AJ48" s="13">
        <v>0</v>
      </c>
      <c r="AK48" s="13">
        <f>AL48+AM48+AN48</f>
        <v>900</v>
      </c>
      <c r="AL48" s="13">
        <v>900</v>
      </c>
      <c r="AM48" s="13">
        <v>0</v>
      </c>
      <c r="AN48" s="13">
        <v>0</v>
      </c>
    </row>
    <row r="49" spans="1:40" s="4" customFormat="1" x14ac:dyDescent="0.25">
      <c r="A49" s="19">
        <f t="shared" si="1"/>
        <v>42</v>
      </c>
      <c r="B49" s="16" t="s">
        <v>88</v>
      </c>
      <c r="C49" s="13">
        <v>2906</v>
      </c>
      <c r="D49" s="13"/>
      <c r="E49" s="13">
        <f>F49+G49+H49+J49+L49</f>
        <v>27197</v>
      </c>
      <c r="F49" s="13">
        <f>20187-1000</f>
        <v>19187</v>
      </c>
      <c r="G49" s="13">
        <v>2197</v>
      </c>
      <c r="H49" s="13">
        <v>2364</v>
      </c>
      <c r="I49" s="13">
        <v>97</v>
      </c>
      <c r="J49" s="13">
        <v>214</v>
      </c>
      <c r="K49" s="13">
        <v>855</v>
      </c>
      <c r="L49" s="13">
        <v>3235</v>
      </c>
      <c r="M49" s="13">
        <v>5037</v>
      </c>
      <c r="N49" s="13">
        <f>SUM(P49+Q49+S49+T49+U49+V49+W49+X49+Y49+Z49+AB49)+AA49+O49</f>
        <v>13697</v>
      </c>
      <c r="O49" s="30">
        <v>21</v>
      </c>
      <c r="P49" s="13">
        <v>8176</v>
      </c>
      <c r="Q49" s="13">
        <v>3012</v>
      </c>
      <c r="R49" s="13">
        <v>28312</v>
      </c>
      <c r="S49" s="13">
        <v>2488</v>
      </c>
      <c r="T49" s="13"/>
      <c r="U49" s="13"/>
      <c r="V49" s="13"/>
      <c r="W49" s="13"/>
      <c r="X49" s="13">
        <v>0</v>
      </c>
      <c r="Y49" s="13">
        <v>0</v>
      </c>
      <c r="Z49" s="13">
        <v>0</v>
      </c>
      <c r="AA49" s="13"/>
      <c r="AB49" s="13">
        <v>0</v>
      </c>
      <c r="AC49" s="13"/>
      <c r="AD49" s="17"/>
      <c r="AE49" s="27">
        <f>AF49+AH49+AI49+AJ49</f>
        <v>1570</v>
      </c>
      <c r="AF49" s="13">
        <v>1570</v>
      </c>
      <c r="AG49" s="13">
        <v>20</v>
      </c>
      <c r="AH49" s="13">
        <v>0</v>
      </c>
      <c r="AI49" s="13">
        <v>0</v>
      </c>
      <c r="AJ49" s="13">
        <v>0</v>
      </c>
      <c r="AK49" s="13">
        <f>AL49+AM49+AN49</f>
        <v>936</v>
      </c>
      <c r="AL49" s="13">
        <v>936</v>
      </c>
      <c r="AM49" s="13">
        <v>0</v>
      </c>
      <c r="AN49" s="13">
        <v>0</v>
      </c>
    </row>
    <row r="50" spans="1:40" s="4" customFormat="1" x14ac:dyDescent="0.25">
      <c r="A50" s="19">
        <f t="shared" si="1"/>
        <v>43</v>
      </c>
      <c r="B50" s="16" t="s">
        <v>89</v>
      </c>
      <c r="C50" s="13">
        <v>2921</v>
      </c>
      <c r="D50" s="13"/>
      <c r="E50" s="13">
        <f>F50+G50+H50+J50+L50</f>
        <v>33538</v>
      </c>
      <c r="F50" s="13">
        <f>19517+6000</f>
        <v>25517</v>
      </c>
      <c r="G50" s="13">
        <v>2256</v>
      </c>
      <c r="H50" s="13">
        <v>2801</v>
      </c>
      <c r="I50" s="13">
        <v>335</v>
      </c>
      <c r="J50" s="13">
        <v>857</v>
      </c>
      <c r="K50" s="13">
        <v>3428</v>
      </c>
      <c r="L50" s="13">
        <v>2107</v>
      </c>
      <c r="M50" s="13">
        <v>4905</v>
      </c>
      <c r="N50" s="13">
        <f>SUM(P50+Q50+S50+T50+U50+V50+W50+X50+Y50+Z50+AB50)+AA50+O50</f>
        <v>12127</v>
      </c>
      <c r="O50" s="30">
        <v>21</v>
      </c>
      <c r="P50" s="13">
        <f>6001+1500</f>
        <v>7501</v>
      </c>
      <c r="Q50" s="13">
        <f>3813-345</f>
        <v>3468</v>
      </c>
      <c r="R50" s="13">
        <f>35836-3246</f>
        <v>32590</v>
      </c>
      <c r="S50" s="13">
        <v>1137</v>
      </c>
      <c r="T50" s="13"/>
      <c r="U50" s="13"/>
      <c r="V50" s="13"/>
      <c r="W50" s="13"/>
      <c r="X50" s="13">
        <v>0</v>
      </c>
      <c r="Y50" s="13">
        <v>0</v>
      </c>
      <c r="Z50" s="13">
        <v>0</v>
      </c>
      <c r="AA50" s="13"/>
      <c r="AB50" s="13">
        <v>0</v>
      </c>
      <c r="AC50" s="13"/>
      <c r="AD50" s="17"/>
      <c r="AE50" s="27">
        <f>AF50+AH50+AI50+AJ50</f>
        <v>2226</v>
      </c>
      <c r="AF50" s="13">
        <v>2226</v>
      </c>
      <c r="AG50" s="13">
        <v>28</v>
      </c>
      <c r="AH50" s="13">
        <v>0</v>
      </c>
      <c r="AI50" s="13">
        <v>0</v>
      </c>
      <c r="AJ50" s="13">
        <v>0</v>
      </c>
      <c r="AK50" s="13">
        <f>AL50+AM50+AN50</f>
        <v>1500</v>
      </c>
      <c r="AL50" s="13">
        <v>1500</v>
      </c>
      <c r="AM50" s="13">
        <v>0</v>
      </c>
      <c r="AN50" s="13">
        <v>0</v>
      </c>
    </row>
    <row r="51" spans="1:40" s="4" customFormat="1" x14ac:dyDescent="0.25">
      <c r="A51" s="19">
        <f>A50+1</f>
        <v>44</v>
      </c>
      <c r="B51" s="16" t="s">
        <v>90</v>
      </c>
      <c r="C51" s="13">
        <v>6372</v>
      </c>
      <c r="D51" s="13"/>
      <c r="E51" s="13">
        <f>F51+G51+H51+J51+L51</f>
        <v>68636</v>
      </c>
      <c r="F51" s="13">
        <v>46985</v>
      </c>
      <c r="G51" s="13">
        <v>5315</v>
      </c>
      <c r="H51" s="13">
        <v>6107</v>
      </c>
      <c r="I51" s="13">
        <v>781</v>
      </c>
      <c r="J51" s="13">
        <v>3410</v>
      </c>
      <c r="K51" s="13">
        <v>13639</v>
      </c>
      <c r="L51" s="13">
        <v>6819</v>
      </c>
      <c r="M51" s="13">
        <f>10614+1000</f>
        <v>11614</v>
      </c>
      <c r="N51" s="13">
        <f>SUM(P51+Q51+S51+T51+U51+V51+W51+X51+Y51+Z51+AB51)+AA51+O51</f>
        <v>42688</v>
      </c>
      <c r="O51" s="30">
        <v>46</v>
      </c>
      <c r="P51" s="13">
        <f>16400+5000</f>
        <v>21400</v>
      </c>
      <c r="Q51" s="13">
        <v>11285</v>
      </c>
      <c r="R51" s="13">
        <v>106083</v>
      </c>
      <c r="S51" s="13">
        <v>5207</v>
      </c>
      <c r="T51" s="13">
        <v>3150</v>
      </c>
      <c r="U51" s="13"/>
      <c r="V51" s="13"/>
      <c r="W51" s="13">
        <f>1500+100</f>
        <v>1600</v>
      </c>
      <c r="X51" s="13">
        <v>0</v>
      </c>
      <c r="Y51" s="13">
        <v>0</v>
      </c>
      <c r="Z51" s="13">
        <v>0</v>
      </c>
      <c r="AA51" s="13"/>
      <c r="AB51" s="13">
        <v>0</v>
      </c>
      <c r="AC51" s="13"/>
      <c r="AD51" s="17"/>
      <c r="AE51" s="27">
        <f>AF51+AH51+AI51+AJ51</f>
        <v>5145</v>
      </c>
      <c r="AF51" s="13">
        <v>5145</v>
      </c>
      <c r="AG51" s="13">
        <v>80</v>
      </c>
      <c r="AH51" s="13">
        <v>0</v>
      </c>
      <c r="AI51" s="13">
        <v>0</v>
      </c>
      <c r="AJ51" s="13">
        <v>0</v>
      </c>
      <c r="AK51" s="13">
        <f>AL51+AM51+AN51</f>
        <v>2343</v>
      </c>
      <c r="AL51" s="13">
        <v>2343</v>
      </c>
      <c r="AM51" s="13">
        <v>0</v>
      </c>
      <c r="AN51" s="13">
        <v>0</v>
      </c>
    </row>
    <row r="52" spans="1:40" x14ac:dyDescent="0.25">
      <c r="A52" s="43"/>
      <c r="B52" s="44" t="s">
        <v>91</v>
      </c>
      <c r="C52" s="35">
        <f t="shared" ref="C52:R52" si="2">SUM(C8:C51)</f>
        <v>265592</v>
      </c>
      <c r="D52" s="35">
        <f t="shared" si="2"/>
        <v>21</v>
      </c>
      <c r="E52" s="35">
        <f t="shared" si="2"/>
        <v>3926269</v>
      </c>
      <c r="F52" s="35">
        <f t="shared" si="2"/>
        <v>2753355</v>
      </c>
      <c r="G52" s="35">
        <f t="shared" si="2"/>
        <v>372139</v>
      </c>
      <c r="H52" s="35">
        <f t="shared" si="2"/>
        <v>371901</v>
      </c>
      <c r="I52" s="35">
        <f t="shared" si="2"/>
        <v>33991</v>
      </c>
      <c r="J52" s="35">
        <f t="shared" si="2"/>
        <v>37263</v>
      </c>
      <c r="K52" s="35">
        <f t="shared" si="2"/>
        <v>149053</v>
      </c>
      <c r="L52" s="35">
        <f t="shared" si="2"/>
        <v>391611</v>
      </c>
      <c r="M52" s="35">
        <f t="shared" si="2"/>
        <v>738431</v>
      </c>
      <c r="N52" s="35">
        <f t="shared" si="2"/>
        <v>1761842</v>
      </c>
      <c r="O52" s="35">
        <f t="shared" si="2"/>
        <v>2961</v>
      </c>
      <c r="P52" s="35">
        <f t="shared" si="2"/>
        <v>1182241</v>
      </c>
      <c r="Q52" s="35">
        <f t="shared" si="2"/>
        <v>283893</v>
      </c>
      <c r="R52" s="35">
        <f t="shared" si="2"/>
        <v>2668881</v>
      </c>
      <c r="S52" s="35">
        <f t="shared" ref="S52:AN52" si="3">SUM(S8:S51)</f>
        <v>214166</v>
      </c>
      <c r="T52" s="35">
        <f t="shared" si="3"/>
        <v>37877</v>
      </c>
      <c r="U52" s="35">
        <f t="shared" si="3"/>
        <v>1540</v>
      </c>
      <c r="V52" s="35">
        <f t="shared" si="3"/>
        <v>13895</v>
      </c>
      <c r="W52" s="35">
        <f t="shared" si="3"/>
        <v>12416</v>
      </c>
      <c r="X52" s="26">
        <f t="shared" si="3"/>
        <v>0</v>
      </c>
      <c r="Y52" s="26">
        <f t="shared" si="3"/>
        <v>0</v>
      </c>
      <c r="Z52" s="35">
        <f t="shared" si="3"/>
        <v>11266</v>
      </c>
      <c r="AA52" s="35">
        <f t="shared" si="3"/>
        <v>1421</v>
      </c>
      <c r="AB52" s="35">
        <f t="shared" si="3"/>
        <v>166</v>
      </c>
      <c r="AC52" s="35">
        <f t="shared" si="3"/>
        <v>2160</v>
      </c>
      <c r="AD52" s="26">
        <f t="shared" si="3"/>
        <v>0</v>
      </c>
      <c r="AE52" s="35">
        <f t="shared" si="3"/>
        <v>133621</v>
      </c>
      <c r="AF52" s="35">
        <f t="shared" si="3"/>
        <v>133621</v>
      </c>
      <c r="AG52" s="35">
        <f t="shared" si="3"/>
        <v>3015</v>
      </c>
      <c r="AH52" s="26">
        <f t="shared" si="3"/>
        <v>0</v>
      </c>
      <c r="AI52" s="26">
        <f t="shared" si="3"/>
        <v>0</v>
      </c>
      <c r="AJ52" s="26">
        <f t="shared" si="3"/>
        <v>0</v>
      </c>
      <c r="AK52" s="35">
        <f t="shared" si="3"/>
        <v>73113</v>
      </c>
      <c r="AL52" s="35">
        <f t="shared" si="3"/>
        <v>73113</v>
      </c>
      <c r="AM52" s="26">
        <f t="shared" si="3"/>
        <v>0</v>
      </c>
      <c r="AN52" s="26">
        <f t="shared" si="3"/>
        <v>0</v>
      </c>
    </row>
    <row r="53" spans="1:40" s="4" customFormat="1" x14ac:dyDescent="0.25">
      <c r="A53" s="19">
        <f>A51+1</f>
        <v>45</v>
      </c>
      <c r="B53" s="16" t="s">
        <v>92</v>
      </c>
      <c r="C53" s="13">
        <v>0</v>
      </c>
      <c r="D53" s="13"/>
      <c r="E53" s="13">
        <f>F53+G53+H53+J53+L53</f>
        <v>72240</v>
      </c>
      <c r="F53" s="13">
        <v>0</v>
      </c>
      <c r="G53" s="13">
        <v>0</v>
      </c>
      <c r="H53" s="13">
        <v>0</v>
      </c>
      <c r="I53" s="13">
        <v>0</v>
      </c>
      <c r="J53" s="13">
        <v>296</v>
      </c>
      <c r="K53" s="13">
        <v>1183</v>
      </c>
      <c r="L53" s="13">
        <v>71944</v>
      </c>
      <c r="M53" s="13"/>
      <c r="N53" s="13">
        <f>SUM(P53+Q53+S53+T53+U53+V53+W53+X53+Y53+Z53+AB53)+AA53+O53</f>
        <v>56951</v>
      </c>
      <c r="O53" s="25"/>
      <c r="P53" s="13">
        <v>0</v>
      </c>
      <c r="Q53" s="13">
        <f>3019-341</f>
        <v>2678</v>
      </c>
      <c r="R53" s="13">
        <f>28382-3210</f>
        <v>25172</v>
      </c>
      <c r="S53" s="13">
        <v>54273</v>
      </c>
      <c r="T53" s="13"/>
      <c r="U53" s="13"/>
      <c r="V53" s="13"/>
      <c r="W53" s="13"/>
      <c r="X53" s="13">
        <v>0</v>
      </c>
      <c r="Y53" s="13">
        <v>0</v>
      </c>
      <c r="Z53" s="13">
        <v>0</v>
      </c>
      <c r="AA53" s="13"/>
      <c r="AB53" s="13">
        <v>0</v>
      </c>
      <c r="AC53" s="13"/>
      <c r="AD53" s="17"/>
      <c r="AE53" s="27">
        <f>AF53+AH53+AI53+AJ53</f>
        <v>7490</v>
      </c>
      <c r="AF53" s="13">
        <f>8046-700</f>
        <v>7346</v>
      </c>
      <c r="AG53" s="13"/>
      <c r="AH53" s="13">
        <v>0</v>
      </c>
      <c r="AI53" s="13">
        <v>0</v>
      </c>
      <c r="AJ53" s="13">
        <v>144</v>
      </c>
      <c r="AK53" s="13">
        <f>AL53+AM53+AN53</f>
        <v>0</v>
      </c>
      <c r="AL53" s="13">
        <v>0</v>
      </c>
      <c r="AM53" s="13">
        <v>0</v>
      </c>
      <c r="AN53" s="13">
        <v>0</v>
      </c>
    </row>
    <row r="54" spans="1:40" s="4" customFormat="1" ht="37.5" x14ac:dyDescent="0.25">
      <c r="A54" s="19">
        <f>A53+1</f>
        <v>46</v>
      </c>
      <c r="B54" s="16" t="s">
        <v>93</v>
      </c>
      <c r="C54" s="13">
        <v>0</v>
      </c>
      <c r="D54" s="13"/>
      <c r="E54" s="13">
        <f>F54+G54+H54+J54+L54</f>
        <v>45715</v>
      </c>
      <c r="F54" s="13">
        <v>0</v>
      </c>
      <c r="G54" s="13">
        <v>0</v>
      </c>
      <c r="H54" s="13">
        <v>0</v>
      </c>
      <c r="I54" s="13">
        <v>0</v>
      </c>
      <c r="J54" s="13">
        <v>99</v>
      </c>
      <c r="K54" s="13">
        <v>394</v>
      </c>
      <c r="L54" s="13">
        <v>45616</v>
      </c>
      <c r="M54" s="13"/>
      <c r="N54" s="13">
        <f>SUM(P54+Q54+S54+T54+U54+V54+W54+X54+Y54+Z54+AB54)+AA54+O54</f>
        <v>35419</v>
      </c>
      <c r="O54" s="25"/>
      <c r="P54" s="13">
        <v>0</v>
      </c>
      <c r="Q54" s="13">
        <v>1007</v>
      </c>
      <c r="R54" s="13">
        <v>9461</v>
      </c>
      <c r="S54" s="13">
        <v>34412</v>
      </c>
      <c r="T54" s="13"/>
      <c r="U54" s="13"/>
      <c r="V54" s="13"/>
      <c r="W54" s="13"/>
      <c r="X54" s="13">
        <v>0</v>
      </c>
      <c r="Y54" s="13">
        <v>0</v>
      </c>
      <c r="Z54" s="13">
        <v>0</v>
      </c>
      <c r="AA54" s="17"/>
      <c r="AB54" s="13">
        <v>0</v>
      </c>
      <c r="AC54" s="13"/>
      <c r="AD54" s="17"/>
      <c r="AE54" s="27">
        <f>AF54+AH54+AI54+AJ54</f>
        <v>14503</v>
      </c>
      <c r="AF54" s="13">
        <v>14388</v>
      </c>
      <c r="AG54" s="13"/>
      <c r="AH54" s="13">
        <v>0</v>
      </c>
      <c r="AI54" s="13">
        <v>0</v>
      </c>
      <c r="AJ54" s="13">
        <v>115</v>
      </c>
      <c r="AK54" s="13">
        <f>AL54+AM54+AN54</f>
        <v>0</v>
      </c>
      <c r="AL54" s="13">
        <v>0</v>
      </c>
      <c r="AM54" s="13">
        <v>0</v>
      </c>
      <c r="AN54" s="13">
        <v>0</v>
      </c>
    </row>
    <row r="55" spans="1:40" s="4" customFormat="1" x14ac:dyDescent="0.25">
      <c r="A55" s="19">
        <f>A54+1</f>
        <v>47</v>
      </c>
      <c r="B55" s="16" t="s">
        <v>94</v>
      </c>
      <c r="C55" s="13">
        <v>0</v>
      </c>
      <c r="D55" s="13"/>
      <c r="E55" s="13">
        <f>F55+G55+H55+J55+L55</f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4500</v>
      </c>
      <c r="N55" s="13">
        <f>SUM(P55+Q55+S55+T55+U55+V55+W55+X55+Y55+Z55+AB55)+AA55+O55</f>
        <v>0</v>
      </c>
      <c r="O55" s="25"/>
      <c r="P55" s="13">
        <v>0</v>
      </c>
      <c r="Q55" s="13">
        <v>0</v>
      </c>
      <c r="R55" s="13">
        <v>0</v>
      </c>
      <c r="S55" s="13">
        <v>0</v>
      </c>
      <c r="T55" s="13"/>
      <c r="U55" s="13"/>
      <c r="V55" s="13"/>
      <c r="W55" s="13"/>
      <c r="X55" s="13">
        <v>0</v>
      </c>
      <c r="Y55" s="13">
        <v>0</v>
      </c>
      <c r="Z55" s="13">
        <v>0</v>
      </c>
      <c r="AA55" s="17"/>
      <c r="AB55" s="13">
        <v>0</v>
      </c>
      <c r="AC55" s="13"/>
      <c r="AD55" s="17"/>
      <c r="AE55" s="27">
        <f>AF55+AH55+AI55+AJ55</f>
        <v>4509</v>
      </c>
      <c r="AF55" s="13">
        <v>4509</v>
      </c>
      <c r="AG55" s="13">
        <v>50</v>
      </c>
      <c r="AH55" s="13">
        <v>0</v>
      </c>
      <c r="AI55" s="13">
        <v>0</v>
      </c>
      <c r="AJ55" s="13"/>
      <c r="AK55" s="13">
        <f>AL55+AM55+AN55</f>
        <v>536</v>
      </c>
      <c r="AL55" s="13">
        <v>536</v>
      </c>
      <c r="AM55" s="13">
        <v>0</v>
      </c>
      <c r="AN55" s="13">
        <v>0</v>
      </c>
    </row>
    <row r="56" spans="1:40" s="4" customFormat="1" ht="27.75" customHeight="1" x14ac:dyDescent="0.25">
      <c r="A56" s="19">
        <f t="shared" ref="A56:A70" si="4">A55+1</f>
        <v>48</v>
      </c>
      <c r="B56" s="16" t="s">
        <v>95</v>
      </c>
      <c r="C56" s="13">
        <v>0</v>
      </c>
      <c r="D56" s="13"/>
      <c r="E56" s="13">
        <f>F56+G56+H56+J56+L56</f>
        <v>168826</v>
      </c>
      <c r="F56" s="13">
        <v>113403</v>
      </c>
      <c r="G56" s="13">
        <f>19104+1</f>
        <v>19105</v>
      </c>
      <c r="H56" s="13">
        <v>13481</v>
      </c>
      <c r="I56" s="13">
        <v>2690</v>
      </c>
      <c r="J56" s="13">
        <v>343</v>
      </c>
      <c r="K56" s="13">
        <v>1374</v>
      </c>
      <c r="L56" s="13">
        <v>22494</v>
      </c>
      <c r="M56" s="13">
        <f>27425+4700</f>
        <v>32125</v>
      </c>
      <c r="N56" s="13">
        <f>SUM(P56+Q56+S56+T56+U56+V56+W56+X56+Y56+Z56+AB56)+AA56+O56</f>
        <v>86134</v>
      </c>
      <c r="O56" s="30">
        <v>117</v>
      </c>
      <c r="P56" s="13">
        <f>44957+9000</f>
        <v>53957</v>
      </c>
      <c r="Q56" s="13">
        <v>3973</v>
      </c>
      <c r="R56" s="13">
        <v>37346</v>
      </c>
      <c r="S56" s="13">
        <v>16297</v>
      </c>
      <c r="T56" s="13">
        <f>3500+100+200</f>
        <v>3800</v>
      </c>
      <c r="U56" s="13">
        <f>1600-30</f>
        <v>1570</v>
      </c>
      <c r="V56" s="13">
        <v>5000</v>
      </c>
      <c r="W56" s="13">
        <v>1420</v>
      </c>
      <c r="X56" s="13">
        <v>0</v>
      </c>
      <c r="Y56" s="13">
        <v>0</v>
      </c>
      <c r="Z56" s="13">
        <v>0</v>
      </c>
      <c r="AA56" s="17"/>
      <c r="AB56" s="13">
        <v>0</v>
      </c>
      <c r="AC56" s="13"/>
      <c r="AD56" s="17"/>
      <c r="AE56" s="27">
        <f>AF56+AH56+AI56+AJ56</f>
        <v>16682</v>
      </c>
      <c r="AF56" s="13">
        <v>16017</v>
      </c>
      <c r="AG56" s="13">
        <v>2360</v>
      </c>
      <c r="AH56" s="13">
        <f>48+72</f>
        <v>120</v>
      </c>
      <c r="AI56" s="13">
        <f>75+100+20</f>
        <v>195</v>
      </c>
      <c r="AJ56" s="13">
        <v>350</v>
      </c>
      <c r="AK56" s="13">
        <f>AL56+AM56+AN56</f>
        <v>2200</v>
      </c>
      <c r="AL56" s="13">
        <v>2200</v>
      </c>
      <c r="AM56" s="13">
        <v>0</v>
      </c>
      <c r="AN56" s="13">
        <v>0</v>
      </c>
    </row>
    <row r="57" spans="1:40" s="4" customFormat="1" x14ac:dyDescent="0.25">
      <c r="A57" s="19">
        <f t="shared" si="4"/>
        <v>49</v>
      </c>
      <c r="B57" s="16" t="s">
        <v>96</v>
      </c>
      <c r="C57" s="13">
        <v>0</v>
      </c>
      <c r="D57" s="13"/>
      <c r="E57" s="13">
        <f>F57+G57+H57+J57+L57</f>
        <v>58260</v>
      </c>
      <c r="F57" s="13">
        <f>34879+10000</f>
        <v>44879</v>
      </c>
      <c r="G57" s="13">
        <v>1247</v>
      </c>
      <c r="H57" s="13">
        <v>7435</v>
      </c>
      <c r="I57" s="13">
        <v>1516</v>
      </c>
      <c r="J57" s="13">
        <v>416</v>
      </c>
      <c r="K57" s="13">
        <v>1662</v>
      </c>
      <c r="L57" s="13">
        <v>4283</v>
      </c>
      <c r="M57" s="13">
        <v>9516</v>
      </c>
      <c r="N57" s="13">
        <f>SUM(P57+Q57+S57+T57+U57+V57+W57+X57+Y57+Z57+AB57)+AA57+O57</f>
        <v>26110</v>
      </c>
      <c r="O57" s="30">
        <v>36</v>
      </c>
      <c r="P57" s="13">
        <f>13791+6500</f>
        <v>20291</v>
      </c>
      <c r="Q57" s="13">
        <f>2900-220</f>
        <v>2680</v>
      </c>
      <c r="R57" s="13">
        <f>27259-2071</f>
        <v>25188</v>
      </c>
      <c r="S57" s="13">
        <v>1453</v>
      </c>
      <c r="T57" s="13"/>
      <c r="U57" s="13"/>
      <c r="V57" s="13">
        <f>2000-350</f>
        <v>1650</v>
      </c>
      <c r="W57" s="13"/>
      <c r="X57" s="13">
        <v>0</v>
      </c>
      <c r="Y57" s="13">
        <v>0</v>
      </c>
      <c r="Z57" s="13">
        <v>0</v>
      </c>
      <c r="AA57" s="17"/>
      <c r="AB57" s="13">
        <v>0</v>
      </c>
      <c r="AC57" s="13"/>
      <c r="AD57" s="17"/>
      <c r="AE57" s="27">
        <f>AF57+AH57+AI57+AJ57</f>
        <v>0</v>
      </c>
      <c r="AF57" s="13">
        <v>0</v>
      </c>
      <c r="AG57" s="13"/>
      <c r="AH57" s="13">
        <v>0</v>
      </c>
      <c r="AI57" s="13">
        <v>0</v>
      </c>
      <c r="AJ57" s="13"/>
      <c r="AK57" s="13">
        <f>AL57+AM57+AN57</f>
        <v>1922</v>
      </c>
      <c r="AL57" s="13">
        <v>1922</v>
      </c>
      <c r="AM57" s="13">
        <v>0</v>
      </c>
      <c r="AN57" s="13">
        <v>0</v>
      </c>
    </row>
    <row r="58" spans="1:40" s="4" customFormat="1" ht="26.25" customHeight="1" x14ac:dyDescent="0.25">
      <c r="A58" s="19">
        <f>A57+1</f>
        <v>50</v>
      </c>
      <c r="B58" s="16" t="s">
        <v>97</v>
      </c>
      <c r="C58" s="13">
        <v>0</v>
      </c>
      <c r="D58" s="13"/>
      <c r="E58" s="13">
        <f>F58+G58+H58+J58+L58</f>
        <v>845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845</v>
      </c>
      <c r="M58" s="13"/>
      <c r="N58" s="13">
        <f>SUM(P58+Q58+S58+T58+U58+V58+W58+X58+Y58+Z58+AB58)+AA58+O58</f>
        <v>201367</v>
      </c>
      <c r="O58" s="25"/>
      <c r="P58" s="13">
        <v>0</v>
      </c>
      <c r="Q58" s="13">
        <v>0</v>
      </c>
      <c r="R58" s="13">
        <v>0</v>
      </c>
      <c r="S58" s="13">
        <v>637</v>
      </c>
      <c r="T58" s="13">
        <v>5000</v>
      </c>
      <c r="U58" s="13"/>
      <c r="V58" s="13">
        <f>19520+600</f>
        <v>20120</v>
      </c>
      <c r="W58" s="13">
        <v>2300</v>
      </c>
      <c r="X58" s="13">
        <v>0</v>
      </c>
      <c r="Y58" s="13">
        <v>0</v>
      </c>
      <c r="Z58" s="13">
        <f>100000+55529</f>
        <v>155529</v>
      </c>
      <c r="AA58" s="17">
        <v>17781</v>
      </c>
      <c r="AB58" s="13">
        <v>0</v>
      </c>
      <c r="AC58" s="13"/>
      <c r="AD58" s="17"/>
      <c r="AE58" s="27">
        <f>AF58+AH58+AI58+AJ58</f>
        <v>0</v>
      </c>
      <c r="AF58" s="13">
        <v>0</v>
      </c>
      <c r="AG58" s="13"/>
      <c r="AH58" s="13">
        <v>0</v>
      </c>
      <c r="AI58" s="13">
        <v>0</v>
      </c>
      <c r="AJ58" s="13"/>
      <c r="AK58" s="13">
        <f>AL58+AM58+AN58</f>
        <v>0</v>
      </c>
      <c r="AL58" s="13">
        <v>0</v>
      </c>
      <c r="AM58" s="13">
        <v>0</v>
      </c>
      <c r="AN58" s="13">
        <v>0</v>
      </c>
    </row>
    <row r="59" spans="1:40" s="4" customFormat="1" x14ac:dyDescent="0.25">
      <c r="A59" s="19">
        <f t="shared" si="4"/>
        <v>51</v>
      </c>
      <c r="B59" s="16" t="s">
        <v>98</v>
      </c>
      <c r="C59" s="13">
        <v>0</v>
      </c>
      <c r="D59" s="13"/>
      <c r="E59" s="13">
        <f>F59+G59+H59+J59+L59</f>
        <v>152272</v>
      </c>
      <c r="F59" s="13">
        <f>121170+2000</f>
        <v>123170</v>
      </c>
      <c r="G59" s="13">
        <v>3655</v>
      </c>
      <c r="H59" s="13">
        <v>22634</v>
      </c>
      <c r="I59" s="13">
        <v>3346</v>
      </c>
      <c r="J59" s="13">
        <v>165</v>
      </c>
      <c r="K59" s="13">
        <v>658</v>
      </c>
      <c r="L59" s="13">
        <v>2648</v>
      </c>
      <c r="M59" s="13">
        <f>31765-1000</f>
        <v>30765</v>
      </c>
      <c r="N59" s="13">
        <f>SUM(P59+Q59+S59+T59+U59+V59+W59+X59+Y59+Z59+AB59)+AA59+O59</f>
        <v>57372</v>
      </c>
      <c r="O59" s="30">
        <v>126</v>
      </c>
      <c r="P59" s="13">
        <f>48229+5900</f>
        <v>54129</v>
      </c>
      <c r="Q59" s="13">
        <v>1587</v>
      </c>
      <c r="R59" s="13">
        <v>14921</v>
      </c>
      <c r="S59" s="13">
        <v>1530</v>
      </c>
      <c r="T59" s="13"/>
      <c r="U59" s="13"/>
      <c r="V59" s="13"/>
      <c r="W59" s="13"/>
      <c r="X59" s="13">
        <v>0</v>
      </c>
      <c r="Y59" s="13">
        <v>0</v>
      </c>
      <c r="Z59" s="13">
        <v>0</v>
      </c>
      <c r="AA59" s="17"/>
      <c r="AB59" s="13">
        <v>0</v>
      </c>
      <c r="AC59" s="13"/>
      <c r="AD59" s="17"/>
      <c r="AE59" s="27">
        <f>AF59+AH59+AI59+AJ59</f>
        <v>0</v>
      </c>
      <c r="AF59" s="13">
        <v>0</v>
      </c>
      <c r="AG59" s="13"/>
      <c r="AH59" s="13">
        <v>0</v>
      </c>
      <c r="AI59" s="13">
        <v>0</v>
      </c>
      <c r="AJ59" s="13"/>
      <c r="AK59" s="13">
        <f>AL59+AM59+AN59</f>
        <v>0</v>
      </c>
      <c r="AL59" s="13">
        <v>0</v>
      </c>
      <c r="AM59" s="13">
        <v>0</v>
      </c>
      <c r="AN59" s="13">
        <v>0</v>
      </c>
    </row>
    <row r="60" spans="1:40" s="4" customFormat="1" x14ac:dyDescent="0.25">
      <c r="A60" s="19">
        <f t="shared" si="4"/>
        <v>52</v>
      </c>
      <c r="B60" s="16" t="s">
        <v>99</v>
      </c>
      <c r="C60" s="13">
        <v>0</v>
      </c>
      <c r="D60" s="13"/>
      <c r="E60" s="13">
        <f>F60+G60+H60+J60+L60</f>
        <v>75480</v>
      </c>
      <c r="F60" s="13">
        <f>60523+2000</f>
        <v>62523</v>
      </c>
      <c r="G60" s="13">
        <v>1867</v>
      </c>
      <c r="H60" s="13">
        <v>11090</v>
      </c>
      <c r="I60" s="13">
        <v>2314</v>
      </c>
      <c r="J60" s="13">
        <v>0</v>
      </c>
      <c r="K60" s="13">
        <v>0</v>
      </c>
      <c r="L60" s="13">
        <v>0</v>
      </c>
      <c r="M60" s="13">
        <v>17602</v>
      </c>
      <c r="N60" s="13">
        <f>SUM(P60+Q60+S60+T60+U60+V60+W60+X60+Y60+Z60+AB60)+AA60+O60</f>
        <v>28025</v>
      </c>
      <c r="O60" s="30">
        <v>63</v>
      </c>
      <c r="P60" s="13">
        <f>24262+3000</f>
        <v>27262</v>
      </c>
      <c r="Q60" s="13">
        <v>0</v>
      </c>
      <c r="R60" s="13">
        <v>0</v>
      </c>
      <c r="S60" s="13">
        <v>0</v>
      </c>
      <c r="T60" s="13"/>
      <c r="U60" s="13"/>
      <c r="V60" s="13">
        <f>1000-100-200</f>
        <v>700</v>
      </c>
      <c r="W60" s="13"/>
      <c r="X60" s="13">
        <v>0</v>
      </c>
      <c r="Y60" s="13">
        <v>0</v>
      </c>
      <c r="Z60" s="13">
        <v>0</v>
      </c>
      <c r="AA60" s="17"/>
      <c r="AB60" s="13">
        <v>0</v>
      </c>
      <c r="AC60" s="13"/>
      <c r="AD60" s="17"/>
      <c r="AE60" s="27">
        <f>AF60+AH60+AI60+AJ60</f>
        <v>0</v>
      </c>
      <c r="AF60" s="13">
        <v>0</v>
      </c>
      <c r="AG60" s="13"/>
      <c r="AH60" s="13">
        <v>0</v>
      </c>
      <c r="AI60" s="13">
        <v>0</v>
      </c>
      <c r="AJ60" s="13"/>
      <c r="AK60" s="13">
        <f>AL60+AM60+AN60</f>
        <v>0</v>
      </c>
      <c r="AL60" s="13">
        <v>0</v>
      </c>
      <c r="AM60" s="13">
        <v>0</v>
      </c>
      <c r="AN60" s="13">
        <v>0</v>
      </c>
    </row>
    <row r="61" spans="1:40" s="4" customFormat="1" x14ac:dyDescent="0.25">
      <c r="A61" s="19">
        <f t="shared" si="4"/>
        <v>53</v>
      </c>
      <c r="B61" s="16" t="s">
        <v>100</v>
      </c>
      <c r="C61" s="13">
        <v>0</v>
      </c>
      <c r="D61" s="13"/>
      <c r="E61" s="13">
        <f>F61+G61+H61+J61+L61</f>
        <v>89273</v>
      </c>
      <c r="F61" s="13">
        <f>68139</f>
        <v>68139</v>
      </c>
      <c r="G61" s="13">
        <v>2201</v>
      </c>
      <c r="H61" s="13">
        <v>13055</v>
      </c>
      <c r="I61" s="13">
        <v>2130</v>
      </c>
      <c r="J61" s="13">
        <v>66</v>
      </c>
      <c r="K61" s="13">
        <v>262</v>
      </c>
      <c r="L61" s="13">
        <v>5812</v>
      </c>
      <c r="M61" s="13">
        <v>18392</v>
      </c>
      <c r="N61" s="13">
        <f>SUM(P61+Q61+S61+T61+U61+V61+W61+X61+Y61+Z61+AB61)+AA61+O61</f>
        <v>34383</v>
      </c>
      <c r="O61" s="30">
        <v>73</v>
      </c>
      <c r="P61" s="13">
        <f>28208+3000</f>
        <v>31208</v>
      </c>
      <c r="Q61" s="13">
        <v>1999</v>
      </c>
      <c r="R61" s="13">
        <v>18788</v>
      </c>
      <c r="S61" s="13">
        <v>1103</v>
      </c>
      <c r="T61" s="13"/>
      <c r="U61" s="13"/>
      <c r="V61" s="13"/>
      <c r="W61" s="13"/>
      <c r="X61" s="13">
        <v>0</v>
      </c>
      <c r="Y61" s="13">
        <v>0</v>
      </c>
      <c r="Z61" s="13">
        <v>0</v>
      </c>
      <c r="AA61" s="17"/>
      <c r="AB61" s="13">
        <v>0</v>
      </c>
      <c r="AC61" s="13"/>
      <c r="AD61" s="17"/>
      <c r="AE61" s="27">
        <f>AF61+AH61+AI61+AJ61</f>
        <v>0</v>
      </c>
      <c r="AF61" s="13">
        <v>0</v>
      </c>
      <c r="AG61" s="13"/>
      <c r="AH61" s="13">
        <v>0</v>
      </c>
      <c r="AI61" s="13">
        <v>0</v>
      </c>
      <c r="AJ61" s="13"/>
      <c r="AK61" s="13">
        <f>AL61+AM61+AN61</f>
        <v>0</v>
      </c>
      <c r="AL61" s="13">
        <v>0</v>
      </c>
      <c r="AM61" s="13">
        <v>0</v>
      </c>
      <c r="AN61" s="13">
        <v>0</v>
      </c>
    </row>
    <row r="62" spans="1:40" s="4" customFormat="1" x14ac:dyDescent="0.25">
      <c r="A62" s="19">
        <f t="shared" si="4"/>
        <v>54</v>
      </c>
      <c r="B62" s="16" t="s">
        <v>101</v>
      </c>
      <c r="C62" s="13">
        <v>0</v>
      </c>
      <c r="D62" s="13"/>
      <c r="E62" s="13">
        <f>F62+G62+H62+J62+L62</f>
        <v>68474</v>
      </c>
      <c r="F62" s="13">
        <f>54178+2000</f>
        <v>56178</v>
      </c>
      <c r="G62" s="13">
        <v>1667</v>
      </c>
      <c r="H62" s="13">
        <v>9907</v>
      </c>
      <c r="I62" s="13">
        <v>1079</v>
      </c>
      <c r="J62" s="13">
        <v>99</v>
      </c>
      <c r="K62" s="13">
        <v>395</v>
      </c>
      <c r="L62" s="13">
        <v>623</v>
      </c>
      <c r="M62" s="13">
        <v>13873</v>
      </c>
      <c r="N62" s="13">
        <f>SUM(P62+Q62+S62+T62+U62+V62+W62+X62+Y62+Z62+AB62)+AA62+O62</f>
        <v>28747</v>
      </c>
      <c r="O62" s="30">
        <v>57</v>
      </c>
      <c r="P62" s="13">
        <f>22224+2500</f>
        <v>24724</v>
      </c>
      <c r="Q62" s="13">
        <v>2772</v>
      </c>
      <c r="R62" s="13">
        <v>26061</v>
      </c>
      <c r="S62" s="13">
        <v>394</v>
      </c>
      <c r="T62" s="13"/>
      <c r="U62" s="13"/>
      <c r="V62" s="13">
        <f>1000-200</f>
        <v>800</v>
      </c>
      <c r="W62" s="13"/>
      <c r="X62" s="13">
        <v>0</v>
      </c>
      <c r="Y62" s="13">
        <v>0</v>
      </c>
      <c r="Z62" s="13">
        <v>0</v>
      </c>
      <c r="AA62" s="17"/>
      <c r="AB62" s="13">
        <v>0</v>
      </c>
      <c r="AC62" s="13"/>
      <c r="AD62" s="17"/>
      <c r="AE62" s="27">
        <f>AF62+AH62+AI62+AJ62</f>
        <v>0</v>
      </c>
      <c r="AF62" s="13">
        <v>0</v>
      </c>
      <c r="AG62" s="13"/>
      <c r="AH62" s="13">
        <v>0</v>
      </c>
      <c r="AI62" s="13">
        <v>0</v>
      </c>
      <c r="AJ62" s="13"/>
      <c r="AK62" s="13">
        <f>AL62+AM62+AN62</f>
        <v>0</v>
      </c>
      <c r="AL62" s="13">
        <v>0</v>
      </c>
      <c r="AM62" s="13">
        <v>0</v>
      </c>
      <c r="AN62" s="13">
        <v>0</v>
      </c>
    </row>
    <row r="63" spans="1:40" s="4" customFormat="1" x14ac:dyDescent="0.25">
      <c r="A63" s="19">
        <f t="shared" si="4"/>
        <v>55</v>
      </c>
      <c r="B63" s="16" t="s">
        <v>102</v>
      </c>
      <c r="C63" s="13">
        <v>0</v>
      </c>
      <c r="D63" s="13"/>
      <c r="E63" s="13">
        <f>F63+G63+H63+J63+L63</f>
        <v>87103</v>
      </c>
      <c r="F63" s="13">
        <f>69715+2000</f>
        <v>71715</v>
      </c>
      <c r="G63" s="13">
        <v>2210</v>
      </c>
      <c r="H63" s="13">
        <v>13112</v>
      </c>
      <c r="I63" s="13">
        <v>2337</v>
      </c>
      <c r="J63" s="13">
        <v>66</v>
      </c>
      <c r="K63" s="13">
        <v>264</v>
      </c>
      <c r="L63" s="13">
        <v>0</v>
      </c>
      <c r="M63" s="13">
        <v>18295</v>
      </c>
      <c r="N63" s="13">
        <f>SUM(P63+Q63+S63+T63+U63+V63+W63+X63+Y63+Z63+AB63)+AA63+O63</f>
        <v>34158</v>
      </c>
      <c r="O63" s="30">
        <v>72</v>
      </c>
      <c r="P63" s="13">
        <f>28536+3000</f>
        <v>31536</v>
      </c>
      <c r="Q63" s="13">
        <v>2550</v>
      </c>
      <c r="R63" s="13">
        <v>23969</v>
      </c>
      <c r="S63" s="13">
        <v>0</v>
      </c>
      <c r="T63" s="13"/>
      <c r="U63" s="13"/>
      <c r="V63" s="13"/>
      <c r="W63" s="13"/>
      <c r="X63" s="13">
        <v>0</v>
      </c>
      <c r="Y63" s="13">
        <v>0</v>
      </c>
      <c r="Z63" s="13">
        <v>0</v>
      </c>
      <c r="AA63" s="17"/>
      <c r="AB63" s="13">
        <v>0</v>
      </c>
      <c r="AC63" s="13"/>
      <c r="AD63" s="17"/>
      <c r="AE63" s="27">
        <f>AF63+AH63+AI63+AJ63</f>
        <v>0</v>
      </c>
      <c r="AF63" s="13">
        <v>0</v>
      </c>
      <c r="AG63" s="13"/>
      <c r="AH63" s="13">
        <v>0</v>
      </c>
      <c r="AI63" s="13">
        <v>0</v>
      </c>
      <c r="AJ63" s="13"/>
      <c r="AK63" s="13">
        <f>AL63+AM63+AN63</f>
        <v>0</v>
      </c>
      <c r="AL63" s="13">
        <v>0</v>
      </c>
      <c r="AM63" s="13">
        <v>0</v>
      </c>
      <c r="AN63" s="13">
        <v>0</v>
      </c>
    </row>
    <row r="64" spans="1:40" s="4" customFormat="1" ht="27.75" customHeight="1" x14ac:dyDescent="0.25">
      <c r="A64" s="19">
        <f t="shared" si="4"/>
        <v>56</v>
      </c>
      <c r="B64" s="16" t="s">
        <v>103</v>
      </c>
      <c r="C64" s="13">
        <v>0</v>
      </c>
      <c r="D64" s="13"/>
      <c r="E64" s="13">
        <f>F64+G64+H64+J64+L64</f>
        <v>124409</v>
      </c>
      <c r="F64" s="13">
        <f>97838+3000</f>
        <v>100838</v>
      </c>
      <c r="G64" s="13">
        <v>2879</v>
      </c>
      <c r="H64" s="13">
        <v>17054</v>
      </c>
      <c r="I64" s="13">
        <v>3522</v>
      </c>
      <c r="J64" s="13">
        <v>167</v>
      </c>
      <c r="K64" s="13">
        <v>670</v>
      </c>
      <c r="L64" s="13">
        <v>3471</v>
      </c>
      <c r="M64" s="13">
        <f>28318+2300</f>
        <v>30618</v>
      </c>
      <c r="N64" s="13">
        <f>SUM(P64+Q64+S64+T64+U64+V64+W64+X64+Y64+Z64+AB64)+AA64+O64</f>
        <v>51594</v>
      </c>
      <c r="O64" s="30">
        <v>102</v>
      </c>
      <c r="P64" s="13">
        <f>38091+9000</f>
        <v>47091</v>
      </c>
      <c r="Q64" s="13">
        <f>2317-450</f>
        <v>1867</v>
      </c>
      <c r="R64" s="13">
        <f>21775-4232</f>
        <v>17543</v>
      </c>
      <c r="S64" s="13">
        <v>1984</v>
      </c>
      <c r="T64" s="13"/>
      <c r="U64" s="13"/>
      <c r="V64" s="13">
        <f>100-50</f>
        <v>50</v>
      </c>
      <c r="W64" s="13">
        <v>500</v>
      </c>
      <c r="X64" s="13">
        <v>0</v>
      </c>
      <c r="Y64" s="13">
        <v>0</v>
      </c>
      <c r="Z64" s="13">
        <v>0</v>
      </c>
      <c r="AA64" s="17"/>
      <c r="AB64" s="13">
        <v>0</v>
      </c>
      <c r="AC64" s="13"/>
      <c r="AD64" s="17"/>
      <c r="AE64" s="27">
        <f>AF64+AH64+AI64+AJ64</f>
        <v>0</v>
      </c>
      <c r="AF64" s="13">
        <v>0</v>
      </c>
      <c r="AG64" s="13"/>
      <c r="AH64" s="13">
        <v>0</v>
      </c>
      <c r="AI64" s="13">
        <v>0</v>
      </c>
      <c r="AJ64" s="13"/>
      <c r="AK64" s="13">
        <f>AL64+AM64+AN64</f>
        <v>0</v>
      </c>
      <c r="AL64" s="13">
        <v>0</v>
      </c>
      <c r="AM64" s="13">
        <v>0</v>
      </c>
      <c r="AN64" s="13">
        <v>0</v>
      </c>
    </row>
    <row r="65" spans="1:40" s="4" customFormat="1" x14ac:dyDescent="0.25">
      <c r="A65" s="19">
        <f>A64+1</f>
        <v>57</v>
      </c>
      <c r="B65" s="16" t="s">
        <v>104</v>
      </c>
      <c r="C65" s="13">
        <v>0</v>
      </c>
      <c r="D65" s="13"/>
      <c r="E65" s="13">
        <f>F65+G65+H65+J65+L65</f>
        <v>135577</v>
      </c>
      <c r="F65" s="13">
        <f>107145</f>
        <v>107145</v>
      </c>
      <c r="G65" s="13">
        <v>3942</v>
      </c>
      <c r="H65" s="13">
        <v>23319</v>
      </c>
      <c r="I65" s="13">
        <v>4738</v>
      </c>
      <c r="J65" s="13">
        <v>33</v>
      </c>
      <c r="K65" s="13">
        <v>131</v>
      </c>
      <c r="L65" s="13">
        <v>1138</v>
      </c>
      <c r="M65" s="13">
        <v>30183</v>
      </c>
      <c r="N65" s="13">
        <f>SUM(P65+Q65+S65+T65+U65+V65+W65+X65+Y65+Z65+AB65)+AA65+O65</f>
        <v>52897</v>
      </c>
      <c r="O65" s="30">
        <v>121</v>
      </c>
      <c r="P65" s="13">
        <f>46635+5000</f>
        <v>51635</v>
      </c>
      <c r="Q65" s="13">
        <f>560-164</f>
        <v>396</v>
      </c>
      <c r="R65" s="13">
        <f>5255-1544</f>
        <v>3711</v>
      </c>
      <c r="S65" s="13">
        <v>745</v>
      </c>
      <c r="T65" s="13"/>
      <c r="U65" s="13"/>
      <c r="V65" s="13"/>
      <c r="W65" s="13"/>
      <c r="X65" s="13">
        <v>0</v>
      </c>
      <c r="Y65" s="13">
        <v>0</v>
      </c>
      <c r="Z65" s="13">
        <v>0</v>
      </c>
      <c r="AA65" s="17"/>
      <c r="AB65" s="13">
        <v>0</v>
      </c>
      <c r="AC65" s="13"/>
      <c r="AD65" s="17"/>
      <c r="AE65" s="27">
        <f>AF65+AH65+AI65+AJ65</f>
        <v>0</v>
      </c>
      <c r="AF65" s="13">
        <v>0</v>
      </c>
      <c r="AG65" s="13"/>
      <c r="AH65" s="13">
        <v>0</v>
      </c>
      <c r="AI65" s="13">
        <v>0</v>
      </c>
      <c r="AJ65" s="13"/>
      <c r="AK65" s="13">
        <f>AL65+AM65+AN65</f>
        <v>0</v>
      </c>
      <c r="AL65" s="13">
        <v>0</v>
      </c>
      <c r="AM65" s="13">
        <v>0</v>
      </c>
      <c r="AN65" s="13">
        <v>0</v>
      </c>
    </row>
    <row r="66" spans="1:40" s="4" customFormat="1" x14ac:dyDescent="0.25">
      <c r="A66" s="19">
        <f>A65+1</f>
        <v>58</v>
      </c>
      <c r="B66" s="16" t="s">
        <v>105</v>
      </c>
      <c r="C66" s="13">
        <v>0</v>
      </c>
      <c r="D66" s="13"/>
      <c r="E66" s="13">
        <f>F66+G66+H66+J66+L66</f>
        <v>92448</v>
      </c>
      <c r="F66" s="13">
        <f>73189+3000</f>
        <v>76189</v>
      </c>
      <c r="G66" s="13">
        <v>2297</v>
      </c>
      <c r="H66" s="13">
        <v>13919</v>
      </c>
      <c r="I66" s="13">
        <v>1996</v>
      </c>
      <c r="J66" s="13">
        <v>43</v>
      </c>
      <c r="K66" s="13">
        <v>170</v>
      </c>
      <c r="L66" s="13">
        <v>0</v>
      </c>
      <c r="M66" s="13">
        <v>19944</v>
      </c>
      <c r="N66" s="13">
        <f>SUM(P66+Q66+S66+T66+U66+V66+W66+X66+Y66+Z66+AB66)+AA66+O66</f>
        <v>38505</v>
      </c>
      <c r="O66" s="30">
        <v>76</v>
      </c>
      <c r="P66" s="13">
        <f>29642+3000</f>
        <v>32642</v>
      </c>
      <c r="Q66" s="13">
        <v>1287</v>
      </c>
      <c r="R66" s="13">
        <v>12089</v>
      </c>
      <c r="S66" s="13">
        <v>0</v>
      </c>
      <c r="T66" s="13"/>
      <c r="U66" s="13"/>
      <c r="V66" s="13">
        <v>4500</v>
      </c>
      <c r="W66" s="13"/>
      <c r="X66" s="13">
        <v>0</v>
      </c>
      <c r="Y66" s="13">
        <v>0</v>
      </c>
      <c r="Z66" s="13">
        <v>0</v>
      </c>
      <c r="AA66" s="17"/>
      <c r="AB66" s="13">
        <v>0</v>
      </c>
      <c r="AC66" s="13"/>
      <c r="AD66" s="17"/>
      <c r="AE66" s="27">
        <f>AF66+AH66+AI66+AJ66</f>
        <v>0</v>
      </c>
      <c r="AF66" s="13">
        <v>0</v>
      </c>
      <c r="AG66" s="13"/>
      <c r="AH66" s="13">
        <v>0</v>
      </c>
      <c r="AI66" s="13">
        <v>0</v>
      </c>
      <c r="AJ66" s="13"/>
      <c r="AK66" s="13">
        <f>AL66+AM66+AN66</f>
        <v>0</v>
      </c>
      <c r="AL66" s="13">
        <v>0</v>
      </c>
      <c r="AM66" s="13">
        <v>0</v>
      </c>
      <c r="AN66" s="13">
        <v>0</v>
      </c>
    </row>
    <row r="67" spans="1:40" s="4" customFormat="1" x14ac:dyDescent="0.25">
      <c r="A67" s="19">
        <f t="shared" si="4"/>
        <v>59</v>
      </c>
      <c r="B67" s="16" t="s">
        <v>106</v>
      </c>
      <c r="C67" s="13">
        <v>0</v>
      </c>
      <c r="D67" s="13"/>
      <c r="E67" s="13">
        <f>F67+G67+H67+J67+L67</f>
        <v>159813</v>
      </c>
      <c r="F67" s="13">
        <f>83140+8000+7000+30000</f>
        <v>128140</v>
      </c>
      <c r="G67" s="13">
        <v>29943</v>
      </c>
      <c r="H67" s="13">
        <v>381</v>
      </c>
      <c r="I67" s="13">
        <v>0</v>
      </c>
      <c r="J67" s="13">
        <v>243</v>
      </c>
      <c r="K67" s="13">
        <v>968</v>
      </c>
      <c r="L67" s="13">
        <v>1106</v>
      </c>
      <c r="M67" s="13">
        <v>20597</v>
      </c>
      <c r="N67" s="13">
        <f>SUM(P67+Q67+S67+T67+U67+V67+W67+X67+Y67+Z67+AB67)+AA67+O67</f>
        <v>53052</v>
      </c>
      <c r="O67" s="30">
        <v>86</v>
      </c>
      <c r="P67" s="13">
        <f>33113+14000</f>
        <v>47113</v>
      </c>
      <c r="Q67" s="13">
        <v>841</v>
      </c>
      <c r="R67" s="13">
        <v>7899</v>
      </c>
      <c r="S67" s="13">
        <v>412</v>
      </c>
      <c r="T67" s="13"/>
      <c r="U67" s="13"/>
      <c r="V67" s="13">
        <f>4700-100</f>
        <v>4600</v>
      </c>
      <c r="W67" s="13"/>
      <c r="X67" s="13">
        <v>0</v>
      </c>
      <c r="Y67" s="13">
        <v>0</v>
      </c>
      <c r="Z67" s="13">
        <v>0</v>
      </c>
      <c r="AA67" s="17"/>
      <c r="AB67" s="13">
        <v>0</v>
      </c>
      <c r="AC67" s="13"/>
      <c r="AD67" s="17"/>
      <c r="AE67" s="27">
        <f>AF67+AH67+AI67+AJ67</f>
        <v>0</v>
      </c>
      <c r="AF67" s="13">
        <v>0</v>
      </c>
      <c r="AG67" s="13"/>
      <c r="AH67" s="13">
        <v>0</v>
      </c>
      <c r="AI67" s="13">
        <v>0</v>
      </c>
      <c r="AJ67" s="13"/>
      <c r="AK67" s="13">
        <f>AL67+AM67+AN67</f>
        <v>0</v>
      </c>
      <c r="AL67" s="13">
        <v>0</v>
      </c>
      <c r="AM67" s="13">
        <v>0</v>
      </c>
      <c r="AN67" s="13">
        <v>0</v>
      </c>
    </row>
    <row r="68" spans="1:40" s="4" customFormat="1" x14ac:dyDescent="0.25">
      <c r="A68" s="19">
        <f>A67+1</f>
        <v>60</v>
      </c>
      <c r="B68" s="16" t="s">
        <v>107</v>
      </c>
      <c r="C68" s="13">
        <v>0</v>
      </c>
      <c r="D68" s="13"/>
      <c r="E68" s="13">
        <f>F68+G68+H68+J68+L68</f>
        <v>176040</v>
      </c>
      <c r="F68" s="13">
        <f>83911+18000+10000+30000</f>
        <v>141911</v>
      </c>
      <c r="G68" s="13">
        <v>31690</v>
      </c>
      <c r="H68" s="13">
        <v>88</v>
      </c>
      <c r="I68" s="13">
        <v>0</v>
      </c>
      <c r="J68" s="13">
        <v>693</v>
      </c>
      <c r="K68" s="13">
        <v>2770</v>
      </c>
      <c r="L68" s="13">
        <v>1658</v>
      </c>
      <c r="M68" s="13">
        <v>20267</v>
      </c>
      <c r="N68" s="13">
        <f>SUM(P68+Q68+S68+T68+U68+V68+W68+X68+Y68+Z68+AB68)+AA68+O68</f>
        <v>54811</v>
      </c>
      <c r="O68" s="30">
        <v>86</v>
      </c>
      <c r="P68" s="13">
        <f>33327+19000</f>
        <v>52327</v>
      </c>
      <c r="Q68" s="13">
        <f>1889-216</f>
        <v>1673</v>
      </c>
      <c r="R68" s="13">
        <f>17759-2030</f>
        <v>15729</v>
      </c>
      <c r="S68" s="13">
        <v>425</v>
      </c>
      <c r="T68" s="13"/>
      <c r="U68" s="13"/>
      <c r="V68" s="13">
        <f>1500-1200</f>
        <v>300</v>
      </c>
      <c r="W68" s="13"/>
      <c r="X68" s="13">
        <v>0</v>
      </c>
      <c r="Y68" s="13">
        <v>0</v>
      </c>
      <c r="Z68" s="13">
        <v>0</v>
      </c>
      <c r="AA68" s="17"/>
      <c r="AB68" s="13">
        <v>0</v>
      </c>
      <c r="AC68" s="13"/>
      <c r="AD68" s="17"/>
      <c r="AE68" s="27">
        <f>AF68+AH68+AI68+AJ68</f>
        <v>0</v>
      </c>
      <c r="AF68" s="13">
        <v>0</v>
      </c>
      <c r="AG68" s="13"/>
      <c r="AH68" s="13">
        <v>0</v>
      </c>
      <c r="AI68" s="13">
        <v>0</v>
      </c>
      <c r="AJ68" s="13"/>
      <c r="AK68" s="13">
        <f>AL68+AM68+AN68</f>
        <v>0</v>
      </c>
      <c r="AL68" s="13">
        <v>0</v>
      </c>
      <c r="AM68" s="13">
        <v>0</v>
      </c>
      <c r="AN68" s="13">
        <v>0</v>
      </c>
    </row>
    <row r="69" spans="1:40" s="4" customFormat="1" x14ac:dyDescent="0.25">
      <c r="A69" s="19">
        <f>A68+1</f>
        <v>61</v>
      </c>
      <c r="B69" s="16" t="s">
        <v>108</v>
      </c>
      <c r="C69" s="13">
        <v>0</v>
      </c>
      <c r="D69" s="13"/>
      <c r="E69" s="13">
        <f>F69+G69+H69+J69+L69</f>
        <v>169304</v>
      </c>
      <c r="F69" s="13">
        <f>103648+25000+4000+500</f>
        <v>133148</v>
      </c>
      <c r="G69" s="13">
        <v>34830</v>
      </c>
      <c r="H69" s="13">
        <v>501</v>
      </c>
      <c r="I69" s="13">
        <v>0</v>
      </c>
      <c r="J69" s="13">
        <v>0</v>
      </c>
      <c r="K69" s="13">
        <v>0</v>
      </c>
      <c r="L69" s="13">
        <v>825</v>
      </c>
      <c r="M69" s="13">
        <f>15282-700</f>
        <v>14582</v>
      </c>
      <c r="N69" s="13">
        <f>SUM(P69+Q69+S69+T69+U69+V69+W69+X69+Y69+Z69+AB69)+AA69+O69</f>
        <v>62036</v>
      </c>
      <c r="O69" s="30">
        <v>107</v>
      </c>
      <c r="P69" s="13">
        <f>41501+20000</f>
        <v>61501</v>
      </c>
      <c r="Q69" s="13">
        <v>0</v>
      </c>
      <c r="R69" s="13">
        <v>0</v>
      </c>
      <c r="S69" s="13">
        <v>178</v>
      </c>
      <c r="T69" s="13"/>
      <c r="U69" s="13"/>
      <c r="V69" s="13">
        <f>500-100-150</f>
        <v>250</v>
      </c>
      <c r="W69" s="13"/>
      <c r="X69" s="13">
        <v>0</v>
      </c>
      <c r="Y69" s="13">
        <v>0</v>
      </c>
      <c r="Z69" s="13">
        <v>0</v>
      </c>
      <c r="AA69" s="17"/>
      <c r="AB69" s="13">
        <v>0</v>
      </c>
      <c r="AC69" s="13"/>
      <c r="AD69" s="17"/>
      <c r="AE69" s="27">
        <f>AF69+AH69+AI69+AJ69</f>
        <v>0</v>
      </c>
      <c r="AF69" s="13">
        <v>0</v>
      </c>
      <c r="AG69" s="13"/>
      <c r="AH69" s="13">
        <v>0</v>
      </c>
      <c r="AI69" s="13">
        <v>0</v>
      </c>
      <c r="AJ69" s="13"/>
      <c r="AK69" s="13">
        <f>AL69+AM69+AN69</f>
        <v>0</v>
      </c>
      <c r="AL69" s="13">
        <v>0</v>
      </c>
      <c r="AM69" s="13">
        <v>0</v>
      </c>
      <c r="AN69" s="13">
        <v>0</v>
      </c>
    </row>
    <row r="70" spans="1:40" s="4" customFormat="1" x14ac:dyDescent="0.25">
      <c r="A70" s="19">
        <f t="shared" si="4"/>
        <v>62</v>
      </c>
      <c r="B70" s="16" t="s">
        <v>109</v>
      </c>
      <c r="C70" s="13">
        <v>0</v>
      </c>
      <c r="D70" s="13"/>
      <c r="E70" s="13">
        <f>F70+G70+H70+J70+L70</f>
        <v>140641</v>
      </c>
      <c r="F70" s="13">
        <f>80238+20000+10000</f>
        <v>110238</v>
      </c>
      <c r="G70" s="13">
        <v>28601</v>
      </c>
      <c r="H70" s="13">
        <v>197</v>
      </c>
      <c r="I70" s="13">
        <v>0</v>
      </c>
      <c r="J70" s="13">
        <v>151</v>
      </c>
      <c r="K70" s="13">
        <v>603</v>
      </c>
      <c r="L70" s="13">
        <v>1454</v>
      </c>
      <c r="M70" s="13">
        <v>19476</v>
      </c>
      <c r="N70" s="13">
        <f>SUM(P70+Q70+S70+T70+U70+V70+W70+X70+Y70+Z70+AB70)+AA70+O70</f>
        <v>52503</v>
      </c>
      <c r="O70" s="30">
        <v>83</v>
      </c>
      <c r="P70" s="13">
        <f>31327+17962</f>
        <v>49289</v>
      </c>
      <c r="Q70" s="13">
        <f>1044-445</f>
        <v>599</v>
      </c>
      <c r="R70" s="13">
        <f>9816-4184</f>
        <v>5632</v>
      </c>
      <c r="S70" s="13">
        <v>532</v>
      </c>
      <c r="T70" s="13"/>
      <c r="U70" s="13"/>
      <c r="V70" s="13">
        <v>2000</v>
      </c>
      <c r="W70" s="13"/>
      <c r="X70" s="13">
        <v>0</v>
      </c>
      <c r="Y70" s="13">
        <v>0</v>
      </c>
      <c r="Z70" s="13">
        <v>0</v>
      </c>
      <c r="AA70" s="17"/>
      <c r="AB70" s="13">
        <v>0</v>
      </c>
      <c r="AC70" s="13"/>
      <c r="AD70" s="17"/>
      <c r="AE70" s="27">
        <f>AF70+AH70+AI70+AJ70</f>
        <v>0</v>
      </c>
      <c r="AF70" s="13">
        <v>0</v>
      </c>
      <c r="AG70" s="13"/>
      <c r="AH70" s="13">
        <v>0</v>
      </c>
      <c r="AI70" s="13">
        <v>0</v>
      </c>
      <c r="AJ70" s="13"/>
      <c r="AK70" s="13">
        <f>AL70+AM70+AN70</f>
        <v>0</v>
      </c>
      <c r="AL70" s="13">
        <v>0</v>
      </c>
      <c r="AM70" s="13">
        <v>0</v>
      </c>
      <c r="AN70" s="13">
        <v>0</v>
      </c>
    </row>
    <row r="71" spans="1:40" s="4" customFormat="1" ht="45" customHeight="1" x14ac:dyDescent="0.25">
      <c r="A71" s="19">
        <f>A70+1</f>
        <v>63</v>
      </c>
      <c r="B71" s="16" t="s">
        <v>110</v>
      </c>
      <c r="C71" s="13">
        <v>0</v>
      </c>
      <c r="D71" s="13"/>
      <c r="E71" s="13">
        <f>F71+G71+H71+J71+L71</f>
        <v>99</v>
      </c>
      <c r="F71" s="13"/>
      <c r="G71" s="13">
        <v>0</v>
      </c>
      <c r="H71" s="13">
        <v>0</v>
      </c>
      <c r="I71" s="13">
        <v>0</v>
      </c>
      <c r="J71" s="13">
        <v>99</v>
      </c>
      <c r="K71" s="13">
        <v>394</v>
      </c>
      <c r="L71" s="13">
        <v>0</v>
      </c>
      <c r="M71" s="13"/>
      <c r="N71" s="13">
        <f>SUM(P71+Q71+S71+T71+U71+V71+W71+X71+Y71+Z71+AB71)+AA71+O71</f>
        <v>567</v>
      </c>
      <c r="O71" s="25"/>
      <c r="P71" s="13">
        <v>0</v>
      </c>
      <c r="Q71" s="13">
        <f>1007-440</f>
        <v>567</v>
      </c>
      <c r="R71" s="13">
        <f>9461-4129</f>
        <v>5332</v>
      </c>
      <c r="S71" s="13">
        <v>0</v>
      </c>
      <c r="T71" s="13"/>
      <c r="U71" s="13"/>
      <c r="V71" s="13"/>
      <c r="W71" s="13"/>
      <c r="X71" s="13">
        <v>0</v>
      </c>
      <c r="Y71" s="13">
        <v>0</v>
      </c>
      <c r="Z71" s="13">
        <v>0</v>
      </c>
      <c r="AA71" s="17"/>
      <c r="AB71" s="13">
        <v>0</v>
      </c>
      <c r="AC71" s="13"/>
      <c r="AD71" s="13">
        <f>2210+692</f>
        <v>2902</v>
      </c>
      <c r="AE71" s="27">
        <f>AF71+AH71+AI71+AJ71</f>
        <v>0</v>
      </c>
      <c r="AF71" s="13">
        <v>0</v>
      </c>
      <c r="AG71" s="13"/>
      <c r="AH71" s="13">
        <v>0</v>
      </c>
      <c r="AI71" s="13">
        <v>0</v>
      </c>
      <c r="AJ71" s="13"/>
      <c r="AK71" s="13">
        <f>AL71+AM71+AN71</f>
        <v>575</v>
      </c>
      <c r="AL71" s="13">
        <v>575</v>
      </c>
      <c r="AM71" s="13">
        <v>0</v>
      </c>
      <c r="AN71" s="13">
        <v>0</v>
      </c>
    </row>
    <row r="72" spans="1:40" s="4" customFormat="1" ht="37.5" x14ac:dyDescent="0.25">
      <c r="A72" s="19">
        <f>A71+1</f>
        <v>64</v>
      </c>
      <c r="B72" s="16" t="s">
        <v>111</v>
      </c>
      <c r="C72" s="13">
        <v>0</v>
      </c>
      <c r="D72" s="13"/>
      <c r="E72" s="13">
        <f>F72+G72+H72+J72+L72</f>
        <v>4114</v>
      </c>
      <c r="F72" s="13">
        <v>0</v>
      </c>
      <c r="G72" s="13">
        <v>0</v>
      </c>
      <c r="H72" s="13">
        <v>0</v>
      </c>
      <c r="I72" s="13">
        <v>0</v>
      </c>
      <c r="J72" s="13">
        <v>4114</v>
      </c>
      <c r="K72" s="13">
        <v>16458</v>
      </c>
      <c r="L72" s="13">
        <v>0</v>
      </c>
      <c r="M72" s="13">
        <v>585</v>
      </c>
      <c r="N72" s="13">
        <f>SUM(P72+Q72+S72+T72+U72+V72+W72+X72+Y72+Z72+AB72)+AA72+O72</f>
        <v>42020</v>
      </c>
      <c r="O72" s="25"/>
      <c r="P72" s="13">
        <v>0</v>
      </c>
      <c r="Q72" s="13">
        <v>42020</v>
      </c>
      <c r="R72" s="13">
        <v>394988</v>
      </c>
      <c r="S72" s="13">
        <v>0</v>
      </c>
      <c r="T72" s="13"/>
      <c r="U72" s="13"/>
      <c r="V72" s="13"/>
      <c r="W72" s="13"/>
      <c r="X72" s="13">
        <v>0</v>
      </c>
      <c r="Y72" s="13">
        <v>0</v>
      </c>
      <c r="Z72" s="13">
        <v>0</v>
      </c>
      <c r="AA72" s="17"/>
      <c r="AB72" s="13">
        <v>0</v>
      </c>
      <c r="AC72" s="13"/>
      <c r="AD72" s="17"/>
      <c r="AE72" s="27">
        <f>AF72+AH72+AI72+AJ72</f>
        <v>0</v>
      </c>
      <c r="AF72" s="13">
        <v>0</v>
      </c>
      <c r="AG72" s="13"/>
      <c r="AH72" s="13">
        <v>0</v>
      </c>
      <c r="AI72" s="13">
        <v>0</v>
      </c>
      <c r="AJ72" s="13"/>
      <c r="AK72" s="13">
        <f>AL72+AM72+AN72</f>
        <v>0</v>
      </c>
      <c r="AL72" s="13">
        <v>0</v>
      </c>
      <c r="AM72" s="13">
        <v>0</v>
      </c>
      <c r="AN72" s="13">
        <v>0</v>
      </c>
    </row>
    <row r="73" spans="1:40" s="4" customFormat="1" ht="29.25" customHeight="1" x14ac:dyDescent="0.25">
      <c r="A73" s="19">
        <f>A72+1</f>
        <v>65</v>
      </c>
      <c r="B73" s="16" t="s">
        <v>112</v>
      </c>
      <c r="C73" s="13">
        <f>187230-4-5</f>
        <v>187221</v>
      </c>
      <c r="D73" s="13">
        <f>29-4-5</f>
        <v>20</v>
      </c>
      <c r="E73" s="13">
        <f>F73+G73+H73+J73+L73</f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/>
      <c r="N73" s="13">
        <f>SUM(P73+Q73+S73+T73+U73+V73+W73+X73+Y73+Z73+AB73)+AA73+O73</f>
        <v>0</v>
      </c>
      <c r="O73" s="25"/>
      <c r="P73" s="13">
        <v>0</v>
      </c>
      <c r="Q73" s="13">
        <v>0</v>
      </c>
      <c r="R73" s="13">
        <v>0</v>
      </c>
      <c r="S73" s="13">
        <v>0</v>
      </c>
      <c r="T73" s="13"/>
      <c r="U73" s="13"/>
      <c r="V73" s="13"/>
      <c r="W73" s="13"/>
      <c r="X73" s="13">
        <v>0</v>
      </c>
      <c r="Y73" s="13">
        <v>0</v>
      </c>
      <c r="Z73" s="13">
        <v>0</v>
      </c>
      <c r="AA73" s="17"/>
      <c r="AB73" s="13">
        <v>0</v>
      </c>
      <c r="AC73" s="13"/>
      <c r="AD73" s="17"/>
      <c r="AE73" s="27">
        <f>AF73+AH73+AI73+AJ73</f>
        <v>0</v>
      </c>
      <c r="AF73" s="13">
        <v>0</v>
      </c>
      <c r="AG73" s="13"/>
      <c r="AH73" s="13">
        <v>0</v>
      </c>
      <c r="AI73" s="13">
        <v>0</v>
      </c>
      <c r="AJ73" s="13"/>
      <c r="AK73" s="13">
        <f>AL73+AM73+AN73</f>
        <v>0</v>
      </c>
      <c r="AL73" s="13">
        <v>0</v>
      </c>
      <c r="AM73" s="13">
        <v>0</v>
      </c>
      <c r="AN73" s="13">
        <v>0</v>
      </c>
    </row>
    <row r="74" spans="1:40" x14ac:dyDescent="0.25">
      <c r="A74" s="44"/>
      <c r="B74" s="44" t="s">
        <v>113</v>
      </c>
      <c r="C74" s="35">
        <f t="shared" ref="C74:R74" si="5">SUM(C53:C73)</f>
        <v>187221</v>
      </c>
      <c r="D74" s="35">
        <f t="shared" si="5"/>
        <v>20</v>
      </c>
      <c r="E74" s="35">
        <f t="shared" si="5"/>
        <v>1820933</v>
      </c>
      <c r="F74" s="35">
        <f t="shared" si="5"/>
        <v>1337616</v>
      </c>
      <c r="G74" s="35">
        <f t="shared" si="5"/>
        <v>166134</v>
      </c>
      <c r="H74" s="35">
        <f t="shared" si="5"/>
        <v>146173</v>
      </c>
      <c r="I74" s="35">
        <f t="shared" si="5"/>
        <v>25668</v>
      </c>
      <c r="J74" s="26">
        <f t="shared" si="5"/>
        <v>7093</v>
      </c>
      <c r="K74" s="35">
        <f t="shared" si="5"/>
        <v>28356</v>
      </c>
      <c r="L74" s="35">
        <f t="shared" si="5"/>
        <v>163917</v>
      </c>
      <c r="M74" s="35">
        <f t="shared" si="5"/>
        <v>301320</v>
      </c>
      <c r="N74" s="35">
        <f t="shared" si="5"/>
        <v>996651</v>
      </c>
      <c r="O74" s="35">
        <f t="shared" si="5"/>
        <v>1205</v>
      </c>
      <c r="P74" s="35">
        <f t="shared" si="5"/>
        <v>584705</v>
      </c>
      <c r="Q74" s="35">
        <f t="shared" si="5"/>
        <v>68496</v>
      </c>
      <c r="R74" s="35">
        <f t="shared" si="5"/>
        <v>643829</v>
      </c>
      <c r="S74" s="35">
        <f t="shared" ref="S74:AN74" si="6">SUM(S53:S73)</f>
        <v>114375</v>
      </c>
      <c r="T74" s="35">
        <f t="shared" si="6"/>
        <v>8800</v>
      </c>
      <c r="U74" s="35">
        <f t="shared" si="6"/>
        <v>1570</v>
      </c>
      <c r="V74" s="35">
        <f t="shared" si="6"/>
        <v>39970</v>
      </c>
      <c r="W74" s="35">
        <f t="shared" si="6"/>
        <v>4220</v>
      </c>
      <c r="X74" s="26">
        <f t="shared" si="6"/>
        <v>0</v>
      </c>
      <c r="Y74" s="26">
        <f t="shared" si="6"/>
        <v>0</v>
      </c>
      <c r="Z74" s="35">
        <f t="shared" si="6"/>
        <v>155529</v>
      </c>
      <c r="AA74" s="35">
        <f t="shared" si="6"/>
        <v>17781</v>
      </c>
      <c r="AB74" s="26">
        <f t="shared" si="6"/>
        <v>0</v>
      </c>
      <c r="AC74" s="26">
        <f t="shared" si="6"/>
        <v>0</v>
      </c>
      <c r="AD74" s="35">
        <f t="shared" si="6"/>
        <v>2902</v>
      </c>
      <c r="AE74" s="35">
        <f t="shared" si="6"/>
        <v>43184</v>
      </c>
      <c r="AF74" s="35">
        <f t="shared" si="6"/>
        <v>42260</v>
      </c>
      <c r="AG74" s="35">
        <f t="shared" si="6"/>
        <v>2410</v>
      </c>
      <c r="AH74" s="35">
        <f t="shared" si="6"/>
        <v>120</v>
      </c>
      <c r="AI74" s="35">
        <f t="shared" si="6"/>
        <v>195</v>
      </c>
      <c r="AJ74" s="35">
        <f t="shared" si="6"/>
        <v>609</v>
      </c>
      <c r="AK74" s="35">
        <f t="shared" si="6"/>
        <v>5233</v>
      </c>
      <c r="AL74" s="35">
        <f t="shared" si="6"/>
        <v>5233</v>
      </c>
      <c r="AM74" s="35">
        <f t="shared" si="6"/>
        <v>0</v>
      </c>
      <c r="AN74" s="35">
        <f t="shared" si="6"/>
        <v>0</v>
      </c>
    </row>
    <row r="75" spans="1:40" s="4" customFormat="1" ht="26.25" customHeight="1" x14ac:dyDescent="0.25">
      <c r="A75" s="19">
        <f>A73+1</f>
        <v>66</v>
      </c>
      <c r="B75" s="16" t="s">
        <v>114</v>
      </c>
      <c r="C75" s="13"/>
      <c r="D75" s="13"/>
      <c r="E75" s="13">
        <f>F75+G75+H75+J75+L75</f>
        <v>313750</v>
      </c>
      <c r="F75" s="13">
        <v>210942</v>
      </c>
      <c r="G75" s="13">
        <v>31469</v>
      </c>
      <c r="H75" s="13">
        <v>26912</v>
      </c>
      <c r="I75" s="13">
        <v>2089</v>
      </c>
      <c r="J75" s="13">
        <v>8060</v>
      </c>
      <c r="K75" s="13">
        <v>32239</v>
      </c>
      <c r="L75" s="13">
        <v>36367</v>
      </c>
      <c r="M75" s="13">
        <f>58073-150-300</f>
        <v>57623</v>
      </c>
      <c r="N75" s="13">
        <f>SUM(P75+Q75+S75+T75+U75+V75+W75+X75+Y75+Z75+AB75)+AA75+O75</f>
        <v>172195</v>
      </c>
      <c r="O75" s="30">
        <v>232</v>
      </c>
      <c r="P75" s="13">
        <f>87006+2059</f>
        <v>89065</v>
      </c>
      <c r="Q75" s="13">
        <v>34975</v>
      </c>
      <c r="R75" s="13">
        <v>328763</v>
      </c>
      <c r="S75" s="13">
        <v>9551</v>
      </c>
      <c r="T75" s="13">
        <v>5000</v>
      </c>
      <c r="U75" s="13">
        <f>200+30</f>
        <v>230</v>
      </c>
      <c r="V75" s="13">
        <f>1380-200</f>
        <v>1180</v>
      </c>
      <c r="W75" s="13">
        <v>1130</v>
      </c>
      <c r="X75" s="17">
        <v>0</v>
      </c>
      <c r="Y75" s="13">
        <f>1000-500</f>
        <v>500</v>
      </c>
      <c r="Z75" s="13">
        <v>30000</v>
      </c>
      <c r="AA75" s="17"/>
      <c r="AB75" s="13">
        <v>332</v>
      </c>
      <c r="AC75" s="13">
        <v>4320</v>
      </c>
      <c r="AD75" s="17"/>
      <c r="AE75" s="27">
        <f>AF75+AH75+AI75+AJ75</f>
        <v>14245</v>
      </c>
      <c r="AF75" s="13">
        <v>13931</v>
      </c>
      <c r="AG75" s="13">
        <v>235</v>
      </c>
      <c r="AH75" s="13">
        <v>0</v>
      </c>
      <c r="AI75" s="13">
        <v>0</v>
      </c>
      <c r="AJ75" s="13">
        <v>314</v>
      </c>
      <c r="AK75" s="13">
        <f>AL75+AM75+AN75</f>
        <v>5297</v>
      </c>
      <c r="AL75" s="13">
        <v>2900</v>
      </c>
      <c r="AM75" s="13">
        <f>2090+307</f>
        <v>2397</v>
      </c>
      <c r="AN75" s="13"/>
    </row>
    <row r="76" spans="1:40" s="4" customFormat="1" ht="29.25" customHeight="1" x14ac:dyDescent="0.25">
      <c r="A76" s="36">
        <f>A75+1</f>
        <v>67</v>
      </c>
      <c r="B76" s="16" t="s">
        <v>115</v>
      </c>
      <c r="C76" s="13">
        <v>64948</v>
      </c>
      <c r="D76" s="13">
        <v>20</v>
      </c>
      <c r="E76" s="13">
        <f>F76+G76+H76+J76+L76</f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/>
      <c r="N76" s="13">
        <f>SUM(P76+Q76+S76+T76+U76+V76+W76+X76+Y76+Z76+AB76)+AA76+O76</f>
        <v>0</v>
      </c>
      <c r="O76" s="25"/>
      <c r="P76" s="13">
        <v>0</v>
      </c>
      <c r="Q76" s="13">
        <v>0</v>
      </c>
      <c r="R76" s="13">
        <v>0</v>
      </c>
      <c r="S76" s="13">
        <v>0</v>
      </c>
      <c r="T76" s="13"/>
      <c r="U76" s="13"/>
      <c r="V76" s="13"/>
      <c r="W76" s="13"/>
      <c r="X76" s="17"/>
      <c r="Y76" s="13"/>
      <c r="Z76" s="13"/>
      <c r="AA76" s="17"/>
      <c r="AB76" s="13">
        <v>0</v>
      </c>
      <c r="AC76" s="13"/>
      <c r="AD76" s="17"/>
      <c r="AE76" s="27">
        <f>AF76+AH76+AI76+AJ76</f>
        <v>0</v>
      </c>
      <c r="AF76" s="13">
        <v>0</v>
      </c>
      <c r="AG76" s="13">
        <v>0</v>
      </c>
      <c r="AH76" s="13">
        <v>0</v>
      </c>
      <c r="AI76" s="13">
        <v>0</v>
      </c>
      <c r="AJ76" s="13"/>
      <c r="AK76" s="13">
        <f>AL76+AM76+AN76</f>
        <v>0</v>
      </c>
      <c r="AL76" s="13">
        <v>0</v>
      </c>
      <c r="AM76" s="13"/>
      <c r="AN76" s="13">
        <v>0</v>
      </c>
    </row>
    <row r="77" spans="1:40" s="4" customFormat="1" ht="30.75" customHeight="1" x14ac:dyDescent="0.25">
      <c r="A77" s="36">
        <f t="shared" ref="A77:A89" si="7">A76+1</f>
        <v>68</v>
      </c>
      <c r="B77" s="16" t="s">
        <v>116</v>
      </c>
      <c r="C77" s="13"/>
      <c r="D77" s="13"/>
      <c r="E77" s="13">
        <f>F77+G77+H77+J77+L77</f>
        <v>190380</v>
      </c>
      <c r="F77" s="13">
        <f>124148+7000</f>
        <v>131148</v>
      </c>
      <c r="G77" s="13">
        <v>17812</v>
      </c>
      <c r="H77" s="13">
        <v>17626</v>
      </c>
      <c r="I77" s="13">
        <v>1747</v>
      </c>
      <c r="J77" s="13">
        <v>3677</v>
      </c>
      <c r="K77" s="13">
        <v>14711</v>
      </c>
      <c r="L77" s="13">
        <v>20117</v>
      </c>
      <c r="M77" s="13">
        <v>37479</v>
      </c>
      <c r="N77" s="13">
        <f>SUM(P77+Q77+S77+T77+U77+V77+W77+X77+Y77+Z77+AB77)+AA77+O77</f>
        <v>117893</v>
      </c>
      <c r="O77" s="30">
        <v>134</v>
      </c>
      <c r="P77" s="13">
        <f>51840+7000</f>
        <v>58840</v>
      </c>
      <c r="Q77" s="13">
        <v>29923</v>
      </c>
      <c r="R77" s="13">
        <v>281276</v>
      </c>
      <c r="S77" s="13">
        <v>15416</v>
      </c>
      <c r="T77" s="13">
        <v>4500</v>
      </c>
      <c r="U77" s="13"/>
      <c r="V77" s="13">
        <v>6040</v>
      </c>
      <c r="W77" s="13">
        <v>3040</v>
      </c>
      <c r="X77" s="17"/>
      <c r="Y77" s="13"/>
      <c r="Z77" s="13"/>
      <c r="AA77" s="17"/>
      <c r="AB77" s="13">
        <v>0</v>
      </c>
      <c r="AC77" s="13"/>
      <c r="AD77" s="17"/>
      <c r="AE77" s="27">
        <f>AF77+AH77+AI77+AJ77</f>
        <v>10789</v>
      </c>
      <c r="AF77" s="13">
        <v>10539</v>
      </c>
      <c r="AG77" s="13">
        <v>266</v>
      </c>
      <c r="AH77" s="13">
        <v>0</v>
      </c>
      <c r="AI77" s="13">
        <v>250</v>
      </c>
      <c r="AJ77" s="13"/>
      <c r="AK77" s="13">
        <f>AL77+AM77+AN77</f>
        <v>4233</v>
      </c>
      <c r="AL77" s="13">
        <v>3990</v>
      </c>
      <c r="AM77" s="13">
        <v>243</v>
      </c>
      <c r="AN77" s="13">
        <v>0</v>
      </c>
    </row>
    <row r="78" spans="1:40" s="4" customFormat="1" ht="26.25" customHeight="1" x14ac:dyDescent="0.25">
      <c r="A78" s="36">
        <f t="shared" si="7"/>
        <v>69</v>
      </c>
      <c r="B78" s="16" t="s">
        <v>117</v>
      </c>
      <c r="C78" s="13">
        <f>38204-5</f>
        <v>38199</v>
      </c>
      <c r="D78" s="13">
        <f>15-5</f>
        <v>10</v>
      </c>
      <c r="E78" s="13">
        <f>F78+G78+H78+J78+L78</f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/>
      <c r="N78" s="13">
        <f>SUM(P78+Q78+S78+T78+U78+V78+W78+X78+Y78+Z78+AB78)+AA78+O78</f>
        <v>0</v>
      </c>
      <c r="O78" s="25"/>
      <c r="P78" s="13">
        <v>0</v>
      </c>
      <c r="Q78" s="13">
        <v>0</v>
      </c>
      <c r="R78" s="13">
        <v>0</v>
      </c>
      <c r="S78" s="13">
        <v>0</v>
      </c>
      <c r="T78" s="13"/>
      <c r="U78" s="13"/>
      <c r="V78" s="13"/>
      <c r="W78" s="13"/>
      <c r="X78" s="17"/>
      <c r="Y78" s="13"/>
      <c r="Z78" s="13"/>
      <c r="AA78" s="17"/>
      <c r="AB78" s="13">
        <v>0</v>
      </c>
      <c r="AC78" s="13"/>
      <c r="AD78" s="17"/>
      <c r="AE78" s="27">
        <f>AF78+AH78+AI78+AJ78</f>
        <v>0</v>
      </c>
      <c r="AF78" s="13">
        <v>0</v>
      </c>
      <c r="AG78" s="13">
        <v>0</v>
      </c>
      <c r="AH78" s="13">
        <v>0</v>
      </c>
      <c r="AI78" s="13">
        <v>0</v>
      </c>
      <c r="AJ78" s="13"/>
      <c r="AK78" s="13">
        <f>AL78+AM78+AN78</f>
        <v>0</v>
      </c>
      <c r="AL78" s="13">
        <v>0</v>
      </c>
      <c r="AM78" s="13">
        <v>0</v>
      </c>
      <c r="AN78" s="13">
        <v>0</v>
      </c>
    </row>
    <row r="79" spans="1:40" s="4" customFormat="1" ht="37.5" x14ac:dyDescent="0.25">
      <c r="A79" s="36">
        <f t="shared" si="7"/>
        <v>70</v>
      </c>
      <c r="B79" s="16" t="s">
        <v>118</v>
      </c>
      <c r="C79" s="13"/>
      <c r="D79" s="13"/>
      <c r="E79" s="13">
        <f>F79+G79+H79+J79+L79</f>
        <v>334835</v>
      </c>
      <c r="F79" s="13">
        <v>241698</v>
      </c>
      <c r="G79" s="13">
        <v>39538</v>
      </c>
      <c r="H79" s="13">
        <v>29801</v>
      </c>
      <c r="I79" s="13">
        <v>1716</v>
      </c>
      <c r="J79" s="13">
        <v>1606</v>
      </c>
      <c r="K79" s="13">
        <v>6424</v>
      </c>
      <c r="L79" s="13">
        <v>22192</v>
      </c>
      <c r="M79" s="13">
        <f>64288-879</f>
        <v>63409</v>
      </c>
      <c r="N79" s="13">
        <f>SUM(P79+Q79+S79+T79+U79+V79+W79+X79+Y79+Z79+AB79)+AA79+O79</f>
        <v>153598</v>
      </c>
      <c r="O79" s="30">
        <v>257</v>
      </c>
      <c r="P79" s="13">
        <f>83602+18000</f>
        <v>101602</v>
      </c>
      <c r="Q79" s="13">
        <v>29770</v>
      </c>
      <c r="R79" s="13">
        <v>279830</v>
      </c>
      <c r="S79" s="13">
        <v>13629</v>
      </c>
      <c r="T79" s="13">
        <v>5940</v>
      </c>
      <c r="U79" s="13"/>
      <c r="V79" s="13">
        <f>2000-100-500</f>
        <v>1400</v>
      </c>
      <c r="W79" s="13">
        <v>1000</v>
      </c>
      <c r="X79" s="17"/>
      <c r="Y79" s="13"/>
      <c r="Z79" s="13"/>
      <c r="AA79" s="17"/>
      <c r="AB79" s="13">
        <v>0</v>
      </c>
      <c r="AC79" s="13"/>
      <c r="AD79" s="13">
        <f>744-165</f>
        <v>579</v>
      </c>
      <c r="AE79" s="27">
        <f>AF79+AH79+AI79+AJ79</f>
        <v>13930</v>
      </c>
      <c r="AF79" s="13">
        <v>13930</v>
      </c>
      <c r="AG79" s="13">
        <v>220</v>
      </c>
      <c r="AH79" s="13">
        <v>0</v>
      </c>
      <c r="AI79" s="13">
        <v>0</v>
      </c>
      <c r="AJ79" s="13"/>
      <c r="AK79" s="13">
        <f>AL79+AM79+AN79</f>
        <v>3892</v>
      </c>
      <c r="AL79" s="13">
        <v>2500</v>
      </c>
      <c r="AM79" s="13">
        <v>1392</v>
      </c>
      <c r="AN79" s="13">
        <v>0</v>
      </c>
    </row>
    <row r="80" spans="1:40" s="4" customFormat="1" ht="29.25" customHeight="1" x14ac:dyDescent="0.25">
      <c r="A80" s="36">
        <f t="shared" si="7"/>
        <v>71</v>
      </c>
      <c r="B80" s="16" t="s">
        <v>119</v>
      </c>
      <c r="C80" s="13">
        <f>76996-5</f>
        <v>76991</v>
      </c>
      <c r="D80" s="13"/>
      <c r="E80" s="13">
        <f>F80+G80+H80+J80+L80</f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/>
      <c r="N80" s="13">
        <f>SUM(P80+Q80+S80+T80+U80+V80+W80+X80+Y80+Z80+AB80)+AA80+O80</f>
        <v>0</v>
      </c>
      <c r="O80" s="25"/>
      <c r="P80" s="13">
        <v>0</v>
      </c>
      <c r="Q80" s="13">
        <v>0</v>
      </c>
      <c r="R80" s="13">
        <v>0</v>
      </c>
      <c r="S80" s="13">
        <v>0</v>
      </c>
      <c r="T80" s="13"/>
      <c r="U80" s="13"/>
      <c r="V80" s="13"/>
      <c r="W80" s="13"/>
      <c r="X80" s="13"/>
      <c r="Y80" s="13"/>
      <c r="Z80" s="13"/>
      <c r="AA80" s="17"/>
      <c r="AB80" s="13">
        <v>0</v>
      </c>
      <c r="AC80" s="13"/>
      <c r="AD80" s="17"/>
      <c r="AE80" s="27">
        <f>AF80+AH80+AI80+AJ80</f>
        <v>0</v>
      </c>
      <c r="AF80" s="13">
        <v>0</v>
      </c>
      <c r="AG80" s="13">
        <v>0</v>
      </c>
      <c r="AH80" s="13"/>
      <c r="AI80" s="13">
        <v>0</v>
      </c>
      <c r="AJ80" s="13"/>
      <c r="AK80" s="13">
        <f>AL80+AM80+AN80</f>
        <v>0</v>
      </c>
      <c r="AL80" s="13">
        <v>0</v>
      </c>
      <c r="AM80" s="13"/>
      <c r="AN80" s="13"/>
    </row>
    <row r="81" spans="1:40" s="4" customFormat="1" ht="30.75" customHeight="1" x14ac:dyDescent="0.25">
      <c r="A81" s="36">
        <f t="shared" si="7"/>
        <v>72</v>
      </c>
      <c r="B81" s="16" t="s">
        <v>120</v>
      </c>
      <c r="C81" s="13"/>
      <c r="D81" s="13"/>
      <c r="E81" s="13">
        <f>F81+G81+H81+J81+L81</f>
        <v>3953</v>
      </c>
      <c r="F81" s="13">
        <v>0</v>
      </c>
      <c r="G81" s="13">
        <v>0</v>
      </c>
      <c r="H81" s="13">
        <v>0</v>
      </c>
      <c r="I81" s="13">
        <v>0</v>
      </c>
      <c r="J81" s="13">
        <v>152</v>
      </c>
      <c r="K81" s="13">
        <v>608</v>
      </c>
      <c r="L81" s="13">
        <v>3801</v>
      </c>
      <c r="M81" s="13"/>
      <c r="N81" s="13">
        <f>SUM(P81+Q81+S81+T81+U81+V81+W81+X81+Y81+Z81+AB81)+AA81+O81</f>
        <v>3438</v>
      </c>
      <c r="O81" s="25"/>
      <c r="P81" s="13">
        <v>0</v>
      </c>
      <c r="Q81" s="13">
        <f>1251-681</f>
        <v>570</v>
      </c>
      <c r="R81" s="13">
        <f>11760-6396</f>
        <v>5364</v>
      </c>
      <c r="S81" s="13">
        <v>2868</v>
      </c>
      <c r="T81" s="13"/>
      <c r="U81" s="13"/>
      <c r="V81" s="13"/>
      <c r="W81" s="13"/>
      <c r="X81" s="13"/>
      <c r="Y81" s="13"/>
      <c r="Z81" s="13"/>
      <c r="AA81" s="13"/>
      <c r="AB81" s="13">
        <v>0</v>
      </c>
      <c r="AC81" s="13"/>
      <c r="AD81" s="17"/>
      <c r="AE81" s="27">
        <f>AF81+AH81+AI81+AJ81</f>
        <v>9804</v>
      </c>
      <c r="AF81" s="13">
        <v>9676</v>
      </c>
      <c r="AG81" s="13">
        <v>80</v>
      </c>
      <c r="AH81" s="13">
        <v>0</v>
      </c>
      <c r="AI81" s="13">
        <v>0</v>
      </c>
      <c r="AJ81" s="13">
        <f>118+10</f>
        <v>128</v>
      </c>
      <c r="AK81" s="13">
        <f>AL81+AM81+AN81</f>
        <v>800</v>
      </c>
      <c r="AL81" s="13">
        <v>800</v>
      </c>
      <c r="AM81" s="13">
        <v>0</v>
      </c>
      <c r="AN81" s="13">
        <v>0</v>
      </c>
    </row>
    <row r="82" spans="1:40" s="4" customFormat="1" ht="23.25" customHeight="1" x14ac:dyDescent="0.25">
      <c r="A82" s="36">
        <f>A81+1</f>
        <v>73</v>
      </c>
      <c r="B82" s="16" t="s">
        <v>121</v>
      </c>
      <c r="C82" s="13">
        <v>28673</v>
      </c>
      <c r="D82" s="13"/>
      <c r="E82" s="13">
        <f>F82+G82+H82+J82+L82</f>
        <v>278191</v>
      </c>
      <c r="F82" s="13">
        <v>196635</v>
      </c>
      <c r="G82" s="13">
        <v>30262</v>
      </c>
      <c r="H82" s="13">
        <v>25250</v>
      </c>
      <c r="I82" s="13">
        <v>4060</v>
      </c>
      <c r="J82" s="13">
        <v>2343</v>
      </c>
      <c r="K82" s="13">
        <v>9376</v>
      </c>
      <c r="L82" s="13">
        <v>23701</v>
      </c>
      <c r="M82" s="13">
        <v>51568</v>
      </c>
      <c r="N82" s="13">
        <f>SUM(P82+Q82+S82+T82+U82+V82+W82+X82+Y82+Z82+AB82)+AA82+O82</f>
        <v>151717</v>
      </c>
      <c r="O82" s="30">
        <v>208</v>
      </c>
      <c r="P82" s="13">
        <f>80087+6000</f>
        <v>86087</v>
      </c>
      <c r="Q82" s="13">
        <v>22598</v>
      </c>
      <c r="R82" s="13">
        <v>212423</v>
      </c>
      <c r="S82" s="13">
        <v>16681</v>
      </c>
      <c r="T82" s="13">
        <v>2780</v>
      </c>
      <c r="U82" s="13"/>
      <c r="V82" s="13">
        <v>500</v>
      </c>
      <c r="W82" s="13">
        <v>2270</v>
      </c>
      <c r="X82" s="13"/>
      <c r="Y82" s="13"/>
      <c r="Z82" s="13">
        <v>20000</v>
      </c>
      <c r="AA82" s="13">
        <v>593</v>
      </c>
      <c r="AB82" s="13">
        <v>0</v>
      </c>
      <c r="AC82" s="13"/>
      <c r="AD82" s="17"/>
      <c r="AE82" s="27">
        <f>AF82+AH82+AI82+AJ82</f>
        <v>11007</v>
      </c>
      <c r="AF82" s="13">
        <v>11007</v>
      </c>
      <c r="AG82" s="13">
        <v>304</v>
      </c>
      <c r="AH82" s="13">
        <v>0</v>
      </c>
      <c r="AI82" s="13">
        <v>0</v>
      </c>
      <c r="AJ82" s="13"/>
      <c r="AK82" s="13">
        <f>AL82+AM82+AN82</f>
        <v>2875</v>
      </c>
      <c r="AL82" s="13">
        <v>2875</v>
      </c>
      <c r="AM82" s="13"/>
      <c r="AN82" s="13">
        <v>0</v>
      </c>
    </row>
    <row r="83" spans="1:40" s="4" customFormat="1" ht="29.25" customHeight="1" x14ac:dyDescent="0.25">
      <c r="A83" s="36">
        <f>A82+1</f>
        <v>74</v>
      </c>
      <c r="B83" s="16" t="s">
        <v>122</v>
      </c>
      <c r="C83" s="13"/>
      <c r="D83" s="13"/>
      <c r="E83" s="13">
        <f>F83+G83+H83+J83+L83</f>
        <v>139618</v>
      </c>
      <c r="F83" s="13">
        <v>99160</v>
      </c>
      <c r="G83" s="13">
        <v>12613</v>
      </c>
      <c r="H83" s="13">
        <v>13149</v>
      </c>
      <c r="I83" s="13">
        <v>1062</v>
      </c>
      <c r="J83" s="13">
        <v>2335</v>
      </c>
      <c r="K83" s="13">
        <v>9337</v>
      </c>
      <c r="L83" s="13">
        <v>12361</v>
      </c>
      <c r="M83" s="13">
        <v>24358</v>
      </c>
      <c r="N83" s="13">
        <f>SUM(P83+Q83+S83+T83+U83+V83+W83+X83+Y83+Z83+AB83)+AA83+O83</f>
        <v>65044</v>
      </c>
      <c r="O83" s="30">
        <v>98</v>
      </c>
      <c r="P83" s="13">
        <f>36315+6000</f>
        <v>42315</v>
      </c>
      <c r="Q83" s="13">
        <v>13472</v>
      </c>
      <c r="R83" s="13">
        <v>126632</v>
      </c>
      <c r="S83" s="13">
        <v>3056</v>
      </c>
      <c r="T83" s="13">
        <v>2500</v>
      </c>
      <c r="U83" s="13"/>
      <c r="V83" s="13">
        <f>3946-2551</f>
        <v>1395</v>
      </c>
      <c r="W83" s="13">
        <v>2100</v>
      </c>
      <c r="X83" s="13"/>
      <c r="Y83" s="13"/>
      <c r="Z83" s="13"/>
      <c r="AA83" s="13"/>
      <c r="AB83" s="13">
        <v>108</v>
      </c>
      <c r="AC83" s="13">
        <v>1404</v>
      </c>
      <c r="AD83" s="17"/>
      <c r="AE83" s="27">
        <f>AF83+AH83+AI83+AJ83</f>
        <v>10114</v>
      </c>
      <c r="AF83" s="13">
        <v>10059</v>
      </c>
      <c r="AG83" s="13">
        <v>240</v>
      </c>
      <c r="AH83" s="13">
        <v>0</v>
      </c>
      <c r="AI83" s="13">
        <f>75-20</f>
        <v>55</v>
      </c>
      <c r="AJ83" s="13"/>
      <c r="AK83" s="13">
        <f>AL83+AM83+AN83</f>
        <v>3963</v>
      </c>
      <c r="AL83" s="13">
        <v>3300</v>
      </c>
      <c r="AM83" s="13">
        <v>663</v>
      </c>
      <c r="AN83" s="13">
        <v>0</v>
      </c>
    </row>
    <row r="84" spans="1:40" s="4" customFormat="1" x14ac:dyDescent="0.25">
      <c r="A84" s="36">
        <f t="shared" si="7"/>
        <v>75</v>
      </c>
      <c r="B84" s="16" t="s">
        <v>123</v>
      </c>
      <c r="C84" s="13">
        <v>33325</v>
      </c>
      <c r="D84" s="13">
        <v>25</v>
      </c>
      <c r="E84" s="13">
        <f>F84+G84+H84+J84+L84</f>
        <v>0</v>
      </c>
      <c r="F84" s="13">
        <v>0</v>
      </c>
      <c r="G84" s="13">
        <v>0</v>
      </c>
      <c r="H84" s="13">
        <v>0</v>
      </c>
      <c r="I84" s="13">
        <v>0</v>
      </c>
      <c r="J84" s="13"/>
      <c r="K84" s="13">
        <v>0</v>
      </c>
      <c r="L84" s="13">
        <v>0</v>
      </c>
      <c r="M84" s="13"/>
      <c r="N84" s="13">
        <f>SUM(P84+Q84+S84+T84+U84+V84+W84+X84+Y84+Z84+AB84)+AA84+O84</f>
        <v>0</v>
      </c>
      <c r="O84" s="25"/>
      <c r="P84" s="13">
        <v>0</v>
      </c>
      <c r="Q84" s="13">
        <v>0</v>
      </c>
      <c r="R84" s="13">
        <v>0</v>
      </c>
      <c r="S84" s="13">
        <v>0</v>
      </c>
      <c r="T84" s="13"/>
      <c r="U84" s="13"/>
      <c r="V84" s="13"/>
      <c r="W84" s="13"/>
      <c r="X84" s="13"/>
      <c r="Y84" s="13"/>
      <c r="Z84" s="13"/>
      <c r="AA84" s="17"/>
      <c r="AB84" s="13">
        <v>0</v>
      </c>
      <c r="AC84" s="13"/>
      <c r="AD84" s="17"/>
      <c r="AE84" s="27">
        <f>AF84+AH84+AI84+AJ84</f>
        <v>0</v>
      </c>
      <c r="AF84" s="13">
        <v>0</v>
      </c>
      <c r="AG84" s="13">
        <v>0</v>
      </c>
      <c r="AH84" s="13">
        <v>0</v>
      </c>
      <c r="AI84" s="13">
        <v>0</v>
      </c>
      <c r="AJ84" s="13"/>
      <c r="AK84" s="13">
        <f>AL84+AM84+AN84</f>
        <v>0</v>
      </c>
      <c r="AL84" s="13">
        <v>0</v>
      </c>
      <c r="AM84" s="13"/>
      <c r="AN84" s="13">
        <v>0</v>
      </c>
    </row>
    <row r="85" spans="1:40" s="4" customFormat="1" ht="26.25" customHeight="1" x14ac:dyDescent="0.25">
      <c r="A85" s="36">
        <f t="shared" si="7"/>
        <v>76</v>
      </c>
      <c r="B85" s="16" t="s">
        <v>124</v>
      </c>
      <c r="C85" s="13"/>
      <c r="D85" s="13"/>
      <c r="E85" s="13">
        <f>F85+G85+H85+J85+L85</f>
        <v>117950</v>
      </c>
      <c r="F85" s="13">
        <f>86010</f>
        <v>86010</v>
      </c>
      <c r="G85" s="13">
        <v>13064</v>
      </c>
      <c r="H85" s="13">
        <v>10621</v>
      </c>
      <c r="I85" s="13">
        <v>1715</v>
      </c>
      <c r="J85" s="13">
        <v>1165</v>
      </c>
      <c r="K85" s="13">
        <v>4659</v>
      </c>
      <c r="L85" s="13">
        <v>7090</v>
      </c>
      <c r="M85" s="13">
        <v>18000</v>
      </c>
      <c r="N85" s="13">
        <f>SUM(P85+Q85+S85+T85+U85+V85+W85+X85+Y85+Z85+AB85)+AA85+O85</f>
        <v>59170</v>
      </c>
      <c r="O85" s="30">
        <v>91</v>
      </c>
      <c r="P85" s="13">
        <f>33851+3000</f>
        <v>36851</v>
      </c>
      <c r="Q85" s="13">
        <f>16014-566</f>
        <v>15448</v>
      </c>
      <c r="R85" s="13">
        <f>150526-5323</f>
        <v>145203</v>
      </c>
      <c r="S85" s="13">
        <v>4130</v>
      </c>
      <c r="T85" s="13">
        <v>2400</v>
      </c>
      <c r="U85" s="13"/>
      <c r="V85" s="13"/>
      <c r="W85" s="13">
        <f>350-100</f>
        <v>250</v>
      </c>
      <c r="X85" s="13"/>
      <c r="Y85" s="13"/>
      <c r="Z85" s="13"/>
      <c r="AA85" s="17"/>
      <c r="AB85" s="13">
        <v>0</v>
      </c>
      <c r="AC85" s="13"/>
      <c r="AD85" s="17"/>
      <c r="AE85" s="27">
        <f>AF85+AH85+AI85+AJ85</f>
        <v>10735</v>
      </c>
      <c r="AF85" s="13">
        <v>10735</v>
      </c>
      <c r="AG85" s="13">
        <v>267</v>
      </c>
      <c r="AH85" s="13">
        <v>0</v>
      </c>
      <c r="AI85" s="13">
        <v>0</v>
      </c>
      <c r="AJ85" s="13"/>
      <c r="AK85" s="13">
        <f>AL85+AM85+AN85</f>
        <v>856</v>
      </c>
      <c r="AL85" s="13">
        <v>856</v>
      </c>
      <c r="AM85" s="13"/>
      <c r="AN85" s="13">
        <v>0</v>
      </c>
    </row>
    <row r="86" spans="1:40" s="4" customFormat="1" x14ac:dyDescent="0.25">
      <c r="A86" s="36">
        <f>A85+1</f>
        <v>77</v>
      </c>
      <c r="B86" s="16" t="s">
        <v>125</v>
      </c>
      <c r="C86" s="13">
        <v>32482</v>
      </c>
      <c r="D86" s="13">
        <v>23</v>
      </c>
      <c r="E86" s="13">
        <f>F86+G86+H86+J86+L86</f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/>
      <c r="N86" s="13">
        <f>SUM(P86+Q86+S86+T86+U86+V86+W86+X86+Y86+Z86+AB86)+AA86+O86</f>
        <v>0</v>
      </c>
      <c r="O86" s="25"/>
      <c r="P86" s="13">
        <v>0</v>
      </c>
      <c r="Q86" s="13">
        <v>0</v>
      </c>
      <c r="R86" s="13">
        <v>0</v>
      </c>
      <c r="S86" s="13">
        <v>0</v>
      </c>
      <c r="T86" s="13"/>
      <c r="U86" s="13"/>
      <c r="V86" s="13"/>
      <c r="W86" s="13"/>
      <c r="X86" s="13"/>
      <c r="Y86" s="13"/>
      <c r="Z86" s="13"/>
      <c r="AA86" s="17"/>
      <c r="AB86" s="13">
        <v>0</v>
      </c>
      <c r="AC86" s="13"/>
      <c r="AD86" s="17"/>
      <c r="AE86" s="27">
        <f>AF86+AH86+AI86+AJ86</f>
        <v>0</v>
      </c>
      <c r="AF86" s="13">
        <v>0</v>
      </c>
      <c r="AG86" s="13">
        <v>0</v>
      </c>
      <c r="AH86" s="13"/>
      <c r="AI86" s="13">
        <v>0</v>
      </c>
      <c r="AJ86" s="13"/>
      <c r="AK86" s="13">
        <f>AL86+AM86+AN86</f>
        <v>0</v>
      </c>
      <c r="AL86" s="13">
        <v>0</v>
      </c>
      <c r="AM86" s="13"/>
      <c r="AN86" s="13"/>
    </row>
    <row r="87" spans="1:40" s="4" customFormat="1" ht="29.25" customHeight="1" x14ac:dyDescent="0.25">
      <c r="A87" s="36">
        <f t="shared" si="7"/>
        <v>78</v>
      </c>
      <c r="B87" s="16" t="s">
        <v>126</v>
      </c>
      <c r="C87" s="13">
        <v>14851</v>
      </c>
      <c r="D87" s="13">
        <v>5</v>
      </c>
      <c r="E87" s="13">
        <f>F87+G87+H87+J87+L87</f>
        <v>149493</v>
      </c>
      <c r="F87" s="13">
        <f>103816+3167</f>
        <v>106983</v>
      </c>
      <c r="G87" s="13">
        <v>13976</v>
      </c>
      <c r="H87" s="13">
        <v>14425</v>
      </c>
      <c r="I87" s="13">
        <v>1397</v>
      </c>
      <c r="J87" s="13">
        <v>949</v>
      </c>
      <c r="K87" s="13">
        <v>3853</v>
      </c>
      <c r="L87" s="13">
        <v>13160</v>
      </c>
      <c r="M87" s="13">
        <v>26570</v>
      </c>
      <c r="N87" s="13">
        <f>SUM(P87+Q87+S87+T87+U87+V87+W87+X87+Y87+Z87+AB87)+AA87+O87</f>
        <v>66297</v>
      </c>
      <c r="O87" s="30">
        <v>108</v>
      </c>
      <c r="P87" s="13">
        <f>41469+5000</f>
        <v>46469</v>
      </c>
      <c r="Q87" s="13">
        <v>6644</v>
      </c>
      <c r="R87" s="13">
        <v>62455</v>
      </c>
      <c r="S87" s="13">
        <v>5276</v>
      </c>
      <c r="T87" s="13">
        <v>2000</v>
      </c>
      <c r="U87" s="13"/>
      <c r="V87" s="13">
        <v>2400</v>
      </c>
      <c r="W87" s="13">
        <v>3400</v>
      </c>
      <c r="X87" s="13"/>
      <c r="Y87" s="13"/>
      <c r="Z87" s="13"/>
      <c r="AA87" s="17"/>
      <c r="AB87" s="13">
        <v>0</v>
      </c>
      <c r="AC87" s="13"/>
      <c r="AD87" s="17"/>
      <c r="AE87" s="27">
        <f>AF87+AH87+AI87+AJ87</f>
        <v>4406</v>
      </c>
      <c r="AF87" s="13">
        <v>4406</v>
      </c>
      <c r="AG87" s="13">
        <v>220</v>
      </c>
      <c r="AH87" s="13">
        <v>0</v>
      </c>
      <c r="AI87" s="13">
        <v>0</v>
      </c>
      <c r="AJ87" s="13"/>
      <c r="AK87" s="13">
        <f>AL87+AM87+AN87</f>
        <v>3589</v>
      </c>
      <c r="AL87" s="13">
        <v>3230</v>
      </c>
      <c r="AM87" s="13">
        <v>359</v>
      </c>
      <c r="AN87" s="13">
        <v>0</v>
      </c>
    </row>
    <row r="88" spans="1:40" s="4" customFormat="1" x14ac:dyDescent="0.25">
      <c r="A88" s="36">
        <f t="shared" si="7"/>
        <v>79</v>
      </c>
      <c r="B88" s="16" t="s">
        <v>127</v>
      </c>
      <c r="C88" s="13">
        <v>2662</v>
      </c>
      <c r="D88" s="13"/>
      <c r="E88" s="13">
        <f>F88+G88+H88+J88+L88</f>
        <v>26617</v>
      </c>
      <c r="F88" s="13">
        <f>18512+2000</f>
        <v>20512</v>
      </c>
      <c r="G88" s="13">
        <v>2561</v>
      </c>
      <c r="H88" s="13">
        <v>2518</v>
      </c>
      <c r="I88" s="13">
        <v>426</v>
      </c>
      <c r="J88" s="13">
        <v>175</v>
      </c>
      <c r="K88" s="13">
        <v>699</v>
      </c>
      <c r="L88" s="13">
        <v>851</v>
      </c>
      <c r="M88" s="13">
        <f>4707-200</f>
        <v>4507</v>
      </c>
      <c r="N88" s="13">
        <f>SUM(P88+Q88+S88+T88+U88+V88+W88+X88+Y88+Z88+AB88)+AA88+O88</f>
        <v>11386</v>
      </c>
      <c r="O88" s="30">
        <v>19</v>
      </c>
      <c r="P88" s="13">
        <f>7010+2000</f>
        <v>9010</v>
      </c>
      <c r="Q88" s="13">
        <v>1841</v>
      </c>
      <c r="R88" s="13">
        <v>17299</v>
      </c>
      <c r="S88" s="13">
        <v>516</v>
      </c>
      <c r="T88" s="13"/>
      <c r="U88" s="13"/>
      <c r="V88" s="13"/>
      <c r="W88" s="13"/>
      <c r="X88" s="13"/>
      <c r="Y88" s="13"/>
      <c r="Z88" s="13"/>
      <c r="AA88" s="17"/>
      <c r="AB88" s="13">
        <v>0</v>
      </c>
      <c r="AC88" s="13"/>
      <c r="AD88" s="17"/>
      <c r="AE88" s="27">
        <f>AF88+AH88+AI88+AJ88</f>
        <v>1379</v>
      </c>
      <c r="AF88" s="18">
        <v>1379</v>
      </c>
      <c r="AG88" s="13">
        <v>60</v>
      </c>
      <c r="AH88" s="13">
        <v>0</v>
      </c>
      <c r="AI88" s="13">
        <v>0</v>
      </c>
      <c r="AJ88" s="13"/>
      <c r="AK88" s="13">
        <f>AL88+AM88+AN88</f>
        <v>550</v>
      </c>
      <c r="AL88" s="13">
        <v>550</v>
      </c>
      <c r="AM88" s="13"/>
      <c r="AN88" s="13">
        <v>0</v>
      </c>
    </row>
    <row r="89" spans="1:40" s="4" customFormat="1" x14ac:dyDescent="0.25">
      <c r="A89" s="36">
        <f t="shared" si="7"/>
        <v>80</v>
      </c>
      <c r="B89" s="16" t="s">
        <v>128</v>
      </c>
      <c r="C89" s="13"/>
      <c r="D89" s="13"/>
      <c r="E89" s="13">
        <f>F89+G89+H89+J89+L89</f>
        <v>95896</v>
      </c>
      <c r="F89" s="13">
        <f>61784+4500</f>
        <v>66284</v>
      </c>
      <c r="G89" s="13">
        <v>8991</v>
      </c>
      <c r="H89" s="13">
        <v>8591</v>
      </c>
      <c r="I89" s="13">
        <v>579</v>
      </c>
      <c r="J89" s="13">
        <v>1573</v>
      </c>
      <c r="K89" s="13">
        <v>6291</v>
      </c>
      <c r="L89" s="13">
        <v>10457</v>
      </c>
      <c r="M89" s="13">
        <v>5500</v>
      </c>
      <c r="N89" s="13">
        <f>SUM(P89+Q89+S89+T89+U89+V89+W89+X89+Y89+Z89+AB89)+AA89+O89</f>
        <v>45097</v>
      </c>
      <c r="O89" s="30">
        <v>66</v>
      </c>
      <c r="P89" s="13">
        <f>24299+5000</f>
        <v>29299</v>
      </c>
      <c r="Q89" s="13">
        <v>7024</v>
      </c>
      <c r="R89" s="13">
        <v>66031</v>
      </c>
      <c r="S89" s="13">
        <v>6258</v>
      </c>
      <c r="T89" s="13"/>
      <c r="U89" s="13"/>
      <c r="V89" s="13">
        <v>1550</v>
      </c>
      <c r="W89" s="13">
        <f>1000-100</f>
        <v>900</v>
      </c>
      <c r="X89" s="13"/>
      <c r="Y89" s="13"/>
      <c r="Z89" s="13"/>
      <c r="AA89" s="17"/>
      <c r="AB89" s="13">
        <v>0</v>
      </c>
      <c r="AC89" s="13"/>
      <c r="AD89" s="17"/>
      <c r="AE89" s="27">
        <f>AF89+AH89+AI89+AJ89</f>
        <v>3419</v>
      </c>
      <c r="AF89" s="13">
        <v>3419</v>
      </c>
      <c r="AG89" s="13">
        <v>38</v>
      </c>
      <c r="AH89" s="13">
        <v>0</v>
      </c>
      <c r="AI89" s="13">
        <v>0</v>
      </c>
      <c r="AJ89" s="13"/>
      <c r="AK89" s="13">
        <f>AL89+AM89+AN89</f>
        <v>1200</v>
      </c>
      <c r="AL89" s="13">
        <v>1200</v>
      </c>
      <c r="AM89" s="13"/>
      <c r="AN89" s="13">
        <v>0</v>
      </c>
    </row>
    <row r="90" spans="1:40" ht="29.25" customHeight="1" x14ac:dyDescent="0.25">
      <c r="A90" s="44"/>
      <c r="B90" s="44" t="s">
        <v>129</v>
      </c>
      <c r="C90" s="35">
        <f t="shared" ref="C90:R90" si="8">SUM(C75:C89)</f>
        <v>292131</v>
      </c>
      <c r="D90" s="35">
        <f t="shared" si="8"/>
        <v>83</v>
      </c>
      <c r="E90" s="35">
        <f t="shared" si="8"/>
        <v>1650683</v>
      </c>
      <c r="F90" s="35">
        <f t="shared" si="8"/>
        <v>1159372</v>
      </c>
      <c r="G90" s="35">
        <f t="shared" si="8"/>
        <v>170286</v>
      </c>
      <c r="H90" s="35">
        <f t="shared" si="8"/>
        <v>148893</v>
      </c>
      <c r="I90" s="35">
        <f t="shared" si="8"/>
        <v>14791</v>
      </c>
      <c r="J90" s="35">
        <f t="shared" si="8"/>
        <v>22035</v>
      </c>
      <c r="K90" s="35">
        <f t="shared" si="8"/>
        <v>88197</v>
      </c>
      <c r="L90" s="35">
        <f t="shared" si="8"/>
        <v>150097</v>
      </c>
      <c r="M90" s="35">
        <f t="shared" si="8"/>
        <v>289014</v>
      </c>
      <c r="N90" s="35">
        <f t="shared" si="8"/>
        <v>845835</v>
      </c>
      <c r="O90" s="35">
        <f t="shared" si="8"/>
        <v>1213</v>
      </c>
      <c r="P90" s="35">
        <f t="shared" si="8"/>
        <v>499538</v>
      </c>
      <c r="Q90" s="35">
        <f t="shared" si="8"/>
        <v>162265</v>
      </c>
      <c r="R90" s="35">
        <f t="shared" si="8"/>
        <v>1525276</v>
      </c>
      <c r="S90" s="35">
        <f t="shared" ref="S90:AN90" si="9">SUM(S75:S89)</f>
        <v>77381</v>
      </c>
      <c r="T90" s="35">
        <f t="shared" si="9"/>
        <v>25120</v>
      </c>
      <c r="U90" s="35">
        <f t="shared" si="9"/>
        <v>230</v>
      </c>
      <c r="V90" s="35">
        <f t="shared" si="9"/>
        <v>14465</v>
      </c>
      <c r="W90" s="35">
        <f t="shared" si="9"/>
        <v>14090</v>
      </c>
      <c r="X90" s="26">
        <f t="shared" si="9"/>
        <v>0</v>
      </c>
      <c r="Y90" s="35">
        <f t="shared" si="9"/>
        <v>500</v>
      </c>
      <c r="Z90" s="35">
        <f t="shared" si="9"/>
        <v>50000</v>
      </c>
      <c r="AA90" s="35">
        <f t="shared" si="9"/>
        <v>593</v>
      </c>
      <c r="AB90" s="35">
        <f t="shared" si="9"/>
        <v>440</v>
      </c>
      <c r="AC90" s="35">
        <f t="shared" si="9"/>
        <v>5724</v>
      </c>
      <c r="AD90" s="35">
        <f t="shared" si="9"/>
        <v>579</v>
      </c>
      <c r="AE90" s="35">
        <f t="shared" si="9"/>
        <v>89828</v>
      </c>
      <c r="AF90" s="35">
        <f t="shared" si="9"/>
        <v>89081</v>
      </c>
      <c r="AG90" s="35">
        <f t="shared" si="9"/>
        <v>1930</v>
      </c>
      <c r="AH90" s="35">
        <f t="shared" si="9"/>
        <v>0</v>
      </c>
      <c r="AI90" s="35">
        <f t="shared" si="9"/>
        <v>305</v>
      </c>
      <c r="AJ90" s="35">
        <f t="shared" si="9"/>
        <v>442</v>
      </c>
      <c r="AK90" s="35">
        <f t="shared" si="9"/>
        <v>27255</v>
      </c>
      <c r="AL90" s="35">
        <f t="shared" si="9"/>
        <v>22201</v>
      </c>
      <c r="AM90" s="35">
        <f t="shared" si="9"/>
        <v>5054</v>
      </c>
      <c r="AN90" s="35">
        <f t="shared" si="9"/>
        <v>0</v>
      </c>
    </row>
    <row r="91" spans="1:40" s="4" customFormat="1" ht="39.75" customHeight="1" x14ac:dyDescent="0.25">
      <c r="A91" s="19">
        <f>A89+1</f>
        <v>81</v>
      </c>
      <c r="B91" s="16" t="s">
        <v>130</v>
      </c>
      <c r="C91" s="35">
        <v>0</v>
      </c>
      <c r="D91" s="13"/>
      <c r="E91" s="13">
        <f>F91+G91+H91+J91+L91</f>
        <v>1178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1178</v>
      </c>
      <c r="M91" s="13"/>
      <c r="N91" s="13">
        <f>SUM(P91+Q91+S91+T91+U91+V91+W91+X91+Y91+Z91+AB91)+AA91+O91</f>
        <v>3600</v>
      </c>
      <c r="O91" s="25"/>
      <c r="P91" s="13">
        <v>0</v>
      </c>
      <c r="Q91" s="13">
        <v>0</v>
      </c>
      <c r="R91" s="13">
        <v>0</v>
      </c>
      <c r="S91" s="13">
        <v>1115</v>
      </c>
      <c r="T91" s="13">
        <v>1000</v>
      </c>
      <c r="U91" s="13"/>
      <c r="V91" s="13"/>
      <c r="W91" s="13"/>
      <c r="X91" s="13">
        <v>0</v>
      </c>
      <c r="Y91" s="13">
        <v>0</v>
      </c>
      <c r="Z91" s="13">
        <v>0</v>
      </c>
      <c r="AA91" s="17"/>
      <c r="AB91" s="13">
        <f>1662-155-22</f>
        <v>1485</v>
      </c>
      <c r="AC91" s="13">
        <f>21600-2015-299</f>
        <v>19286</v>
      </c>
      <c r="AD91" s="17"/>
      <c r="AE91" s="27">
        <f>AF91+AH91+AI91+AJ91</f>
        <v>35980</v>
      </c>
      <c r="AF91" s="13">
        <v>31782</v>
      </c>
      <c r="AG91" s="13">
        <v>16</v>
      </c>
      <c r="AH91" s="13">
        <v>1721</v>
      </c>
      <c r="AI91" s="13">
        <v>179</v>
      </c>
      <c r="AJ91" s="13">
        <v>2298</v>
      </c>
      <c r="AK91" s="13">
        <f>AL91+AM91+AN91</f>
        <v>500</v>
      </c>
      <c r="AL91" s="13">
        <v>300</v>
      </c>
      <c r="AM91" s="13">
        <v>200</v>
      </c>
      <c r="AN91" s="13">
        <v>0</v>
      </c>
    </row>
    <row r="92" spans="1:40" s="4" customFormat="1" ht="40.5" customHeight="1" x14ac:dyDescent="0.25">
      <c r="A92" s="36">
        <f>A91+1</f>
        <v>82</v>
      </c>
      <c r="B92" s="16" t="s">
        <v>131</v>
      </c>
      <c r="C92" s="13">
        <v>0</v>
      </c>
      <c r="D92" s="13"/>
      <c r="E92" s="13">
        <f>F92+G92+H92+J92+L92</f>
        <v>803</v>
      </c>
      <c r="F92" s="13">
        <v>0</v>
      </c>
      <c r="G92" s="13">
        <v>0</v>
      </c>
      <c r="H92" s="13">
        <v>0</v>
      </c>
      <c r="I92" s="13">
        <v>0</v>
      </c>
      <c r="J92" s="13">
        <v>99</v>
      </c>
      <c r="K92" s="13">
        <v>394</v>
      </c>
      <c r="L92" s="13">
        <v>704</v>
      </c>
      <c r="M92" s="13">
        <v>10000</v>
      </c>
      <c r="N92" s="13">
        <f>SUM(P92+Q92+S92+T92+U92+V92+W92+X92+Y92+Z92+AB92)+AA92+O92</f>
        <v>4350</v>
      </c>
      <c r="O92" s="25"/>
      <c r="P92" s="13">
        <v>0</v>
      </c>
      <c r="Q92" s="13"/>
      <c r="R92" s="13"/>
      <c r="S92" s="13">
        <v>531</v>
      </c>
      <c r="T92" s="13">
        <v>860</v>
      </c>
      <c r="U92" s="13">
        <v>2350</v>
      </c>
      <c r="V92" s="13"/>
      <c r="W92" s="13"/>
      <c r="X92" s="13">
        <v>0</v>
      </c>
      <c r="Y92" s="13">
        <v>0</v>
      </c>
      <c r="Z92" s="13">
        <v>0</v>
      </c>
      <c r="AA92" s="17"/>
      <c r="AB92" s="13">
        <v>609</v>
      </c>
      <c r="AC92" s="13">
        <v>7920</v>
      </c>
      <c r="AD92" s="17"/>
      <c r="AE92" s="27">
        <f>AF92+AH92+AI92+AJ92</f>
        <v>21099</v>
      </c>
      <c r="AF92" s="13">
        <v>20364</v>
      </c>
      <c r="AG92" s="13"/>
      <c r="AH92" s="13">
        <f>179-37</f>
        <v>142</v>
      </c>
      <c r="AI92" s="13">
        <v>0</v>
      </c>
      <c r="AJ92" s="13">
        <v>593</v>
      </c>
      <c r="AK92" s="13">
        <f>AL92+AM92+AN92</f>
        <v>485</v>
      </c>
      <c r="AL92" s="13">
        <v>482</v>
      </c>
      <c r="AM92" s="13">
        <v>3</v>
      </c>
      <c r="AN92" s="13">
        <v>0</v>
      </c>
    </row>
    <row r="93" spans="1:40" s="4" customFormat="1" ht="38.25" customHeight="1" x14ac:dyDescent="0.25">
      <c r="A93" s="36">
        <f t="shared" ref="A93:A116" si="10">A92+1</f>
        <v>83</v>
      </c>
      <c r="B93" s="16" t="s">
        <v>132</v>
      </c>
      <c r="C93" s="13">
        <v>0</v>
      </c>
      <c r="D93" s="13"/>
      <c r="E93" s="13">
        <f>F93+G93+H93+J93+L93</f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/>
      <c r="N93" s="13">
        <f>SUM(P93+Q93+S93+T93+U93+V93+W93+X93+Y93+Z93+AB93)+AA93+O93</f>
        <v>0</v>
      </c>
      <c r="O93" s="25"/>
      <c r="P93" s="13">
        <v>0</v>
      </c>
      <c r="Q93" s="13">
        <v>0</v>
      </c>
      <c r="R93" s="13">
        <v>0</v>
      </c>
      <c r="S93" s="13">
        <v>0</v>
      </c>
      <c r="T93" s="13"/>
      <c r="U93" s="13"/>
      <c r="V93" s="13"/>
      <c r="W93" s="13"/>
      <c r="X93" s="13">
        <v>0</v>
      </c>
      <c r="Y93" s="13">
        <v>0</v>
      </c>
      <c r="Z93" s="13">
        <v>0</v>
      </c>
      <c r="AA93" s="17"/>
      <c r="AB93" s="13"/>
      <c r="AC93" s="13"/>
      <c r="AD93" s="17"/>
      <c r="AE93" s="27">
        <f>AF93+AH93+AI93+AJ93</f>
        <v>2544</v>
      </c>
      <c r="AF93" s="13">
        <v>2487</v>
      </c>
      <c r="AG93" s="13"/>
      <c r="AH93" s="13">
        <v>0</v>
      </c>
      <c r="AI93" s="13">
        <v>0</v>
      </c>
      <c r="AJ93" s="13">
        <v>57</v>
      </c>
      <c r="AK93" s="13">
        <f>AL93+AM93+AN93</f>
        <v>200</v>
      </c>
      <c r="AL93" s="13">
        <v>200</v>
      </c>
      <c r="AM93" s="13"/>
      <c r="AN93" s="13">
        <v>0</v>
      </c>
    </row>
    <row r="94" spans="1:40" s="4" customFormat="1" ht="37.5" x14ac:dyDescent="0.25">
      <c r="A94" s="36">
        <f t="shared" si="10"/>
        <v>84</v>
      </c>
      <c r="B94" s="16" t="s">
        <v>133</v>
      </c>
      <c r="C94" s="13">
        <v>0</v>
      </c>
      <c r="D94" s="13"/>
      <c r="E94" s="13">
        <f>F94+G94+H94+J94+L94</f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5475</v>
      </c>
      <c r="N94" s="13">
        <f>SUM(P94+Q94+S94+T94+U94+V94+W94+X94+Y94+Z94+AB94)+AA94+O94</f>
        <v>0</v>
      </c>
      <c r="O94" s="25"/>
      <c r="P94" s="13">
        <v>0</v>
      </c>
      <c r="Q94" s="13">
        <v>0</v>
      </c>
      <c r="R94" s="13">
        <v>0</v>
      </c>
      <c r="S94" s="13">
        <v>0</v>
      </c>
      <c r="T94" s="13"/>
      <c r="U94" s="13"/>
      <c r="V94" s="13"/>
      <c r="W94" s="13"/>
      <c r="X94" s="13">
        <v>0</v>
      </c>
      <c r="Y94" s="13">
        <v>0</v>
      </c>
      <c r="Z94" s="13">
        <v>0</v>
      </c>
      <c r="AA94" s="17"/>
      <c r="AB94" s="13"/>
      <c r="AC94" s="13"/>
      <c r="AD94" s="17"/>
      <c r="AE94" s="27">
        <f>AF94+AH94+AI94+AJ94</f>
        <v>6210</v>
      </c>
      <c r="AF94" s="13">
        <v>6210</v>
      </c>
      <c r="AG94" s="13"/>
      <c r="AH94" s="13">
        <v>0</v>
      </c>
      <c r="AI94" s="13">
        <v>0</v>
      </c>
      <c r="AJ94" s="13"/>
      <c r="AK94" s="13">
        <f>AL94+AM94+AN94</f>
        <v>1500</v>
      </c>
      <c r="AL94" s="13">
        <v>1500</v>
      </c>
      <c r="AM94" s="13"/>
      <c r="AN94" s="13">
        <v>0</v>
      </c>
    </row>
    <row r="95" spans="1:40" s="4" customFormat="1" ht="41.25" customHeight="1" x14ac:dyDescent="0.25">
      <c r="A95" s="36">
        <f t="shared" si="10"/>
        <v>85</v>
      </c>
      <c r="B95" s="16" t="s">
        <v>134</v>
      </c>
      <c r="C95" s="13">
        <v>0</v>
      </c>
      <c r="D95" s="13"/>
      <c r="E95" s="13">
        <f>F95+G95+H95+J95+L95</f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/>
      <c r="N95" s="13">
        <f>SUM(P95+Q95+S95+T95+U95+V95+W95+X95+Y95+Z95+AB95)+AA95+O95</f>
        <v>6500</v>
      </c>
      <c r="O95" s="25"/>
      <c r="P95" s="13">
        <v>0</v>
      </c>
      <c r="Q95" s="13">
        <v>0</v>
      </c>
      <c r="R95" s="13">
        <v>0</v>
      </c>
      <c r="S95" s="13">
        <v>0</v>
      </c>
      <c r="T95" s="13">
        <v>2500</v>
      </c>
      <c r="U95" s="13">
        <f>1000-200</f>
        <v>800</v>
      </c>
      <c r="V95" s="13"/>
      <c r="W95" s="13">
        <v>2000</v>
      </c>
      <c r="X95" s="13">
        <v>1200</v>
      </c>
      <c r="Y95" s="13">
        <v>0</v>
      </c>
      <c r="Z95" s="13">
        <v>0</v>
      </c>
      <c r="AA95" s="17"/>
      <c r="AB95" s="13"/>
      <c r="AC95" s="13"/>
      <c r="AD95" s="17"/>
      <c r="AE95" s="27">
        <f>AF95+AH95+AI95+AJ95</f>
        <v>7055</v>
      </c>
      <c r="AF95" s="13">
        <v>0</v>
      </c>
      <c r="AG95" s="13"/>
      <c r="AH95" s="13">
        <f>6952</f>
        <v>6952</v>
      </c>
      <c r="AI95" s="13">
        <v>0</v>
      </c>
      <c r="AJ95" s="13">
        <v>103</v>
      </c>
      <c r="AK95" s="13">
        <f>AL95+AM95+AN95</f>
        <v>11620</v>
      </c>
      <c r="AL95" s="13">
        <v>0</v>
      </c>
      <c r="AM95" s="13">
        <f>10300+100+1220</f>
        <v>11620</v>
      </c>
      <c r="AN95" s="17"/>
    </row>
    <row r="96" spans="1:40" s="4" customFormat="1" ht="43.5" customHeight="1" x14ac:dyDescent="0.25">
      <c r="A96" s="36">
        <f t="shared" si="10"/>
        <v>86</v>
      </c>
      <c r="B96" s="16" t="s">
        <v>135</v>
      </c>
      <c r="C96" s="13">
        <v>0</v>
      </c>
      <c r="D96" s="13"/>
      <c r="E96" s="13">
        <f>F96+G96+H96+J96+L96</f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17987</v>
      </c>
      <c r="N96" s="13">
        <f>SUM(P96+Q96+S96+T96+U96+V96+W96+X96+Y96+Z96+AB96)+AA96+O96</f>
        <v>900</v>
      </c>
      <c r="O96" s="25"/>
      <c r="P96" s="13">
        <v>0</v>
      </c>
      <c r="Q96" s="13">
        <v>0</v>
      </c>
      <c r="R96" s="13">
        <v>0</v>
      </c>
      <c r="S96" s="13">
        <v>0</v>
      </c>
      <c r="T96" s="13">
        <v>300</v>
      </c>
      <c r="U96" s="13">
        <f>2200-400-1200</f>
        <v>600</v>
      </c>
      <c r="V96" s="13"/>
      <c r="W96" s="13"/>
      <c r="X96" s="13">
        <v>0</v>
      </c>
      <c r="Y96" s="13">
        <v>0</v>
      </c>
      <c r="Z96" s="13">
        <v>0</v>
      </c>
      <c r="AA96" s="17"/>
      <c r="AB96" s="13"/>
      <c r="AC96" s="13"/>
      <c r="AD96" s="17"/>
      <c r="AE96" s="27">
        <f>AF96+AH96+AI96+AJ96</f>
        <v>4040</v>
      </c>
      <c r="AF96" s="13">
        <v>3040</v>
      </c>
      <c r="AG96" s="13"/>
      <c r="AH96" s="13">
        <v>0</v>
      </c>
      <c r="AI96" s="13">
        <v>0</v>
      </c>
      <c r="AJ96" s="13">
        <v>1000</v>
      </c>
      <c r="AK96" s="13">
        <f>AL96+AM96+AN96</f>
        <v>0</v>
      </c>
      <c r="AL96" s="13">
        <v>0</v>
      </c>
      <c r="AM96" s="13"/>
      <c r="AN96" s="13"/>
    </row>
    <row r="97" spans="1:40" s="4" customFormat="1" ht="37.5" x14ac:dyDescent="0.25">
      <c r="A97" s="36">
        <f t="shared" si="10"/>
        <v>87</v>
      </c>
      <c r="B97" s="16" t="s">
        <v>136</v>
      </c>
      <c r="C97" s="13">
        <v>0</v>
      </c>
      <c r="D97" s="13"/>
      <c r="E97" s="13">
        <f>F97+G97+H97+J97+L97</f>
        <v>31679</v>
      </c>
      <c r="F97" s="13">
        <f>22387+1454</f>
        <v>23841</v>
      </c>
      <c r="G97" s="13">
        <v>1827</v>
      </c>
      <c r="H97" s="13">
        <v>3664</v>
      </c>
      <c r="I97" s="13">
        <v>1219</v>
      </c>
      <c r="J97" s="13">
        <v>418</v>
      </c>
      <c r="K97" s="13">
        <v>1673</v>
      </c>
      <c r="L97" s="13">
        <v>1929</v>
      </c>
      <c r="M97" s="13">
        <v>7773</v>
      </c>
      <c r="N97" s="13">
        <f>SUM(P97+Q97+S97+T97+U97+V97+W97+X97+Y97+Z97+AB97)+AA97+O97</f>
        <v>24795</v>
      </c>
      <c r="O97" s="30">
        <v>24</v>
      </c>
      <c r="P97" s="13">
        <f>9489+2000</f>
        <v>11489</v>
      </c>
      <c r="Q97" s="13">
        <v>896</v>
      </c>
      <c r="R97" s="13">
        <v>8426</v>
      </c>
      <c r="S97" s="13">
        <v>1153</v>
      </c>
      <c r="T97" s="13">
        <v>4259</v>
      </c>
      <c r="U97" s="13"/>
      <c r="V97" s="13">
        <v>5400</v>
      </c>
      <c r="W97" s="13">
        <v>1574</v>
      </c>
      <c r="X97" s="13">
        <v>0</v>
      </c>
      <c r="Y97" s="13">
        <v>0</v>
      </c>
      <c r="Z97" s="13"/>
      <c r="AA97" s="17"/>
      <c r="AB97" s="13"/>
      <c r="AC97" s="13"/>
      <c r="AD97" s="17"/>
      <c r="AE97" s="27">
        <f>AF97+AH97+AI97+AJ97</f>
        <v>8685</v>
      </c>
      <c r="AF97" s="13">
        <v>8280</v>
      </c>
      <c r="AG97" s="13">
        <v>664</v>
      </c>
      <c r="AH97" s="13">
        <v>160</v>
      </c>
      <c r="AI97" s="13">
        <v>225</v>
      </c>
      <c r="AJ97" s="13">
        <v>20</v>
      </c>
      <c r="AK97" s="13">
        <f>AL97+AM97+AN97</f>
        <v>350</v>
      </c>
      <c r="AL97" s="13">
        <v>350</v>
      </c>
      <c r="AM97" s="13"/>
      <c r="AN97" s="13"/>
    </row>
    <row r="98" spans="1:40" s="4" customFormat="1" ht="37.5" x14ac:dyDescent="0.25">
      <c r="A98" s="36">
        <f t="shared" si="10"/>
        <v>88</v>
      </c>
      <c r="B98" s="16" t="s">
        <v>137</v>
      </c>
      <c r="C98" s="13">
        <v>0</v>
      </c>
      <c r="D98" s="13"/>
      <c r="E98" s="13">
        <f>F98+G98+H98+J98+L98</f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/>
      <c r="N98" s="13">
        <f>SUM(P98+Q98+S98+T98+U98+V98+W98+X98+Y98+Z98+AB98)+AA98+O98</f>
        <v>0</v>
      </c>
      <c r="O98" s="25"/>
      <c r="P98" s="13">
        <v>0</v>
      </c>
      <c r="Q98" s="13">
        <v>0</v>
      </c>
      <c r="R98" s="13">
        <v>0</v>
      </c>
      <c r="S98" s="13">
        <v>0</v>
      </c>
      <c r="T98" s="13"/>
      <c r="U98" s="13"/>
      <c r="V98" s="13"/>
      <c r="W98" s="13"/>
      <c r="X98" s="13">
        <v>0</v>
      </c>
      <c r="Y98" s="13">
        <v>0</v>
      </c>
      <c r="Z98" s="13"/>
      <c r="AA98" s="17"/>
      <c r="AB98" s="13"/>
      <c r="AC98" s="13"/>
      <c r="AD98" s="17"/>
      <c r="AE98" s="27">
        <f>AF98+AH98+AI98+AJ98</f>
        <v>2526</v>
      </c>
      <c r="AF98" s="13">
        <v>2526</v>
      </c>
      <c r="AG98" s="13"/>
      <c r="AH98" s="13">
        <v>0</v>
      </c>
      <c r="AI98" s="13">
        <v>0</v>
      </c>
      <c r="AJ98" s="13"/>
      <c r="AK98" s="13">
        <f>AL98+AM98+AN98</f>
        <v>0</v>
      </c>
      <c r="AL98" s="13">
        <v>0</v>
      </c>
      <c r="AM98" s="13"/>
      <c r="AN98" s="13">
        <v>0</v>
      </c>
    </row>
    <row r="99" spans="1:40" s="4" customFormat="1" ht="40.5" customHeight="1" x14ac:dyDescent="0.25">
      <c r="A99" s="36">
        <f t="shared" si="10"/>
        <v>89</v>
      </c>
      <c r="B99" s="16" t="s">
        <v>138</v>
      </c>
      <c r="C99" s="13">
        <v>0</v>
      </c>
      <c r="D99" s="13"/>
      <c r="E99" s="13">
        <f>F99+G99+H99+J99+L99</f>
        <v>4224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4224</v>
      </c>
      <c r="M99" s="13"/>
      <c r="N99" s="13">
        <f>SUM(P99+Q99+S99+T99+U99+V99+W99+X99+Y99+Z99+AB99)+AA99+O99</f>
        <v>293133</v>
      </c>
      <c r="O99" s="25"/>
      <c r="P99" s="13">
        <v>0</v>
      </c>
      <c r="Q99" s="13">
        <v>0</v>
      </c>
      <c r="R99" s="13">
        <v>0</v>
      </c>
      <c r="S99" s="13">
        <f>3186-2980</f>
        <v>206</v>
      </c>
      <c r="T99" s="13">
        <f>17000-8300</f>
        <v>8700</v>
      </c>
      <c r="U99" s="13">
        <f>7000+1400+1200+310+700</f>
        <v>10610</v>
      </c>
      <c r="V99" s="13">
        <f>22000+3650+2551</f>
        <v>28201</v>
      </c>
      <c r="W99" s="13">
        <f>5024+950+900</f>
        <v>6874</v>
      </c>
      <c r="X99" s="13">
        <v>0</v>
      </c>
      <c r="Y99" s="13">
        <f>2500-2100</f>
        <v>400</v>
      </c>
      <c r="Z99" s="13">
        <f>95000+23700+75530</f>
        <v>194230</v>
      </c>
      <c r="AA99" s="17">
        <v>43912</v>
      </c>
      <c r="AB99" s="13"/>
      <c r="AC99" s="13"/>
      <c r="AD99" s="17"/>
      <c r="AE99" s="27">
        <f>AF99+AH99+AI99+AJ99</f>
        <v>0</v>
      </c>
      <c r="AF99" s="13">
        <v>0</v>
      </c>
      <c r="AG99" s="13"/>
      <c r="AH99" s="13">
        <v>0</v>
      </c>
      <c r="AI99" s="13">
        <v>0</v>
      </c>
      <c r="AJ99" s="13"/>
      <c r="AK99" s="13">
        <f>AL99+AM99+AN99</f>
        <v>3500</v>
      </c>
      <c r="AL99" s="13">
        <v>3500</v>
      </c>
      <c r="AM99" s="13"/>
      <c r="AN99" s="13">
        <v>0</v>
      </c>
    </row>
    <row r="100" spans="1:40" s="4" customFormat="1" ht="42.75" customHeight="1" x14ac:dyDescent="0.25">
      <c r="A100" s="36">
        <f t="shared" si="10"/>
        <v>90</v>
      </c>
      <c r="B100" s="16" t="s">
        <v>139</v>
      </c>
      <c r="C100" s="13">
        <v>0</v>
      </c>
      <c r="D100" s="13"/>
      <c r="E100" s="13">
        <f>F100+G100+H100+J100+L100</f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/>
      <c r="N100" s="13">
        <f>SUM(P100+Q100+S100+T100+U100+V100+W100+X100+Y100+Z100+AB100)+AA100+O100</f>
        <v>500</v>
      </c>
      <c r="O100" s="25"/>
      <c r="P100" s="13">
        <v>0</v>
      </c>
      <c r="Q100" s="13">
        <v>0</v>
      </c>
      <c r="R100" s="13">
        <v>0</v>
      </c>
      <c r="S100" s="13">
        <v>0</v>
      </c>
      <c r="T100" s="13">
        <v>500</v>
      </c>
      <c r="U100" s="13"/>
      <c r="V100" s="13"/>
      <c r="W100" s="13"/>
      <c r="X100" s="13">
        <v>0</v>
      </c>
      <c r="Y100" s="13">
        <v>0</v>
      </c>
      <c r="Z100" s="13">
        <v>0</v>
      </c>
      <c r="AA100" s="17"/>
      <c r="AB100" s="13"/>
      <c r="AC100" s="13"/>
      <c r="AD100" s="17"/>
      <c r="AE100" s="27">
        <f>AF100+AH100+AI100+AJ100</f>
        <v>2552</v>
      </c>
      <c r="AF100" s="13">
        <v>52</v>
      </c>
      <c r="AG100" s="13">
        <v>50</v>
      </c>
      <c r="AH100" s="13">
        <v>0</v>
      </c>
      <c r="AI100" s="13">
        <v>2500</v>
      </c>
      <c r="AJ100" s="13"/>
      <c r="AK100" s="13">
        <f>AL100+AM100+AN100</f>
        <v>640</v>
      </c>
      <c r="AL100" s="13">
        <f>700-60</f>
        <v>640</v>
      </c>
      <c r="AM100" s="13"/>
      <c r="AN100" s="13">
        <v>0</v>
      </c>
    </row>
    <row r="101" spans="1:40" s="4" customFormat="1" ht="47.25" customHeight="1" x14ac:dyDescent="0.25">
      <c r="A101" s="36">
        <f t="shared" si="10"/>
        <v>91</v>
      </c>
      <c r="B101" s="16" t="s">
        <v>140</v>
      </c>
      <c r="C101" s="13">
        <v>0</v>
      </c>
      <c r="D101" s="13"/>
      <c r="E101" s="13">
        <f>F101+G101+H101+J101+L101</f>
        <v>6307</v>
      </c>
      <c r="F101" s="13">
        <v>0</v>
      </c>
      <c r="G101" s="13">
        <v>0</v>
      </c>
      <c r="H101" s="13">
        <v>0</v>
      </c>
      <c r="I101" s="13">
        <v>0</v>
      </c>
      <c r="J101" s="13">
        <v>6307</v>
      </c>
      <c r="K101" s="13">
        <v>25229</v>
      </c>
      <c r="L101" s="13">
        <v>0</v>
      </c>
      <c r="M101" s="13">
        <v>874</v>
      </c>
      <c r="N101" s="13">
        <f>SUM(P101+Q101+S101+T101+U101+V101+W101+X101+Y101+Z101+AB101)+AA101+O101</f>
        <v>65314</v>
      </c>
      <c r="O101" s="25"/>
      <c r="P101" s="13">
        <v>0</v>
      </c>
      <c r="Q101" s="13">
        <f>64414+900</f>
        <v>65314</v>
      </c>
      <c r="R101" s="13">
        <f>605491+8160</f>
        <v>613651</v>
      </c>
      <c r="S101" s="13"/>
      <c r="T101" s="13"/>
      <c r="U101" s="13"/>
      <c r="V101" s="13"/>
      <c r="W101" s="13"/>
      <c r="X101" s="13">
        <v>0</v>
      </c>
      <c r="Y101" s="13">
        <v>0</v>
      </c>
      <c r="Z101" s="13">
        <v>0</v>
      </c>
      <c r="AA101" s="17"/>
      <c r="AB101" s="13"/>
      <c r="AC101" s="13"/>
      <c r="AD101" s="17"/>
      <c r="AE101" s="27">
        <f>AF101+AH101+AI101+AJ101</f>
        <v>0</v>
      </c>
      <c r="AF101" s="13">
        <v>0</v>
      </c>
      <c r="AG101" s="13"/>
      <c r="AH101" s="13">
        <v>0</v>
      </c>
      <c r="AI101" s="13">
        <v>0</v>
      </c>
      <c r="AJ101" s="13"/>
      <c r="AK101" s="13">
        <f>AL101+AM101+AN101</f>
        <v>20</v>
      </c>
      <c r="AL101" s="13">
        <v>20</v>
      </c>
      <c r="AM101" s="13"/>
      <c r="AN101" s="13">
        <v>0</v>
      </c>
    </row>
    <row r="102" spans="1:40" s="4" customFormat="1" ht="53.25" customHeight="1" x14ac:dyDescent="0.25">
      <c r="A102" s="36">
        <f t="shared" si="10"/>
        <v>92</v>
      </c>
      <c r="B102" s="16" t="s">
        <v>141</v>
      </c>
      <c r="C102" s="13">
        <v>0</v>
      </c>
      <c r="D102" s="13"/>
      <c r="E102" s="13">
        <f>F102+G102+H102+J102+L102</f>
        <v>4335</v>
      </c>
      <c r="F102" s="13">
        <v>0</v>
      </c>
      <c r="G102" s="13">
        <v>0</v>
      </c>
      <c r="H102" s="13">
        <v>0</v>
      </c>
      <c r="I102" s="13">
        <v>0</v>
      </c>
      <c r="J102" s="13">
        <v>4335</v>
      </c>
      <c r="K102" s="13">
        <v>17345</v>
      </c>
      <c r="L102" s="13">
        <v>0</v>
      </c>
      <c r="M102" s="13">
        <v>474</v>
      </c>
      <c r="N102" s="13">
        <f>SUM(P102+Q102+S102+T102+U102+V102+W102+X102+Y102+Z102+AB102)+AA102+O102</f>
        <v>57516</v>
      </c>
      <c r="O102" s="25"/>
      <c r="P102" s="13">
        <v>0</v>
      </c>
      <c r="Q102" s="13">
        <f>44285+6060+7171</f>
        <v>57516</v>
      </c>
      <c r="R102" s="13">
        <f>416275+67406</f>
        <v>483681</v>
      </c>
      <c r="S102" s="13"/>
      <c r="T102" s="13"/>
      <c r="U102" s="13"/>
      <c r="V102" s="13"/>
      <c r="W102" s="13"/>
      <c r="X102" s="13">
        <v>0</v>
      </c>
      <c r="Y102" s="13">
        <v>0</v>
      </c>
      <c r="Z102" s="13">
        <v>0</v>
      </c>
      <c r="AA102" s="17"/>
      <c r="AB102" s="13"/>
      <c r="AC102" s="13"/>
      <c r="AD102" s="17"/>
      <c r="AE102" s="27">
        <f>AF102+AH102+AI102+AJ102</f>
        <v>0</v>
      </c>
      <c r="AF102" s="13">
        <v>0</v>
      </c>
      <c r="AG102" s="13"/>
      <c r="AH102" s="13">
        <v>0</v>
      </c>
      <c r="AI102" s="13">
        <v>0</v>
      </c>
      <c r="AJ102" s="13"/>
      <c r="AK102" s="13">
        <f>AL102+AM102+AN102</f>
        <v>0</v>
      </c>
      <c r="AL102" s="13"/>
      <c r="AM102" s="13"/>
      <c r="AN102" s="13">
        <v>0</v>
      </c>
    </row>
    <row r="103" spans="1:40" s="4" customFormat="1" ht="48.75" customHeight="1" x14ac:dyDescent="0.25">
      <c r="A103" s="36">
        <f t="shared" si="10"/>
        <v>93</v>
      </c>
      <c r="B103" s="16" t="s">
        <v>142</v>
      </c>
      <c r="C103" s="13">
        <v>0</v>
      </c>
      <c r="D103" s="13"/>
      <c r="E103" s="13">
        <f>F103+G103+H103+J103+L103</f>
        <v>110459</v>
      </c>
      <c r="F103" s="13">
        <v>89241</v>
      </c>
      <c r="G103" s="13">
        <v>2659</v>
      </c>
      <c r="H103" s="13">
        <v>11950</v>
      </c>
      <c r="I103" s="13">
        <v>991</v>
      </c>
      <c r="J103" s="13">
        <v>147</v>
      </c>
      <c r="K103" s="13">
        <v>587</v>
      </c>
      <c r="L103" s="13">
        <v>6462</v>
      </c>
      <c r="M103" s="13">
        <v>22921</v>
      </c>
      <c r="N103" s="13">
        <f>SUM(P103+Q103+S103+T103+U103+V103+W103+X103+Y103+Z103+AB103)+AA103+O103</f>
        <v>41657</v>
      </c>
      <c r="O103" s="30">
        <v>92</v>
      </c>
      <c r="P103" s="13">
        <v>35400</v>
      </c>
      <c r="Q103" s="13">
        <v>1356</v>
      </c>
      <c r="R103" s="13">
        <v>12742</v>
      </c>
      <c r="S103" s="13">
        <v>4809</v>
      </c>
      <c r="T103" s="13"/>
      <c r="U103" s="13"/>
      <c r="V103" s="13"/>
      <c r="W103" s="13"/>
      <c r="X103" s="13">
        <v>0</v>
      </c>
      <c r="Y103" s="13">
        <v>0</v>
      </c>
      <c r="Z103" s="13">
        <v>0</v>
      </c>
      <c r="AA103" s="17"/>
      <c r="AB103" s="13"/>
      <c r="AC103" s="13"/>
      <c r="AD103" s="17"/>
      <c r="AE103" s="27">
        <f>AF103+AH103+AI103+AJ103</f>
        <v>0</v>
      </c>
      <c r="AF103" s="13">
        <v>0</v>
      </c>
      <c r="AG103" s="13"/>
      <c r="AH103" s="13">
        <v>0</v>
      </c>
      <c r="AI103" s="13">
        <v>0</v>
      </c>
      <c r="AJ103" s="13"/>
      <c r="AK103" s="13">
        <f>AL103+AM103+AN103</f>
        <v>0</v>
      </c>
      <c r="AL103" s="13">
        <v>0</v>
      </c>
      <c r="AM103" s="13"/>
      <c r="AN103" s="13">
        <v>0</v>
      </c>
    </row>
    <row r="104" spans="1:40" s="4" customFormat="1" ht="43.5" customHeight="1" x14ac:dyDescent="0.25">
      <c r="A104" s="36">
        <f t="shared" si="10"/>
        <v>94</v>
      </c>
      <c r="B104" s="16" t="s">
        <v>143</v>
      </c>
      <c r="C104" s="13">
        <v>0</v>
      </c>
      <c r="D104" s="13"/>
      <c r="E104" s="13">
        <f>F104+G104+H104+J104+L104</f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/>
      <c r="N104" s="13">
        <f>SUM(P104+Q104+S104+T104+U104+V104+W104+X104+Y104+Z104+AB104)+AA104+O104</f>
        <v>5590</v>
      </c>
      <c r="O104" s="25"/>
      <c r="P104" s="13">
        <v>0</v>
      </c>
      <c r="Q104" s="13">
        <v>0</v>
      </c>
      <c r="R104" s="13">
        <v>0</v>
      </c>
      <c r="S104" s="13">
        <v>0</v>
      </c>
      <c r="T104" s="13"/>
      <c r="U104" s="13"/>
      <c r="V104" s="13">
        <v>5590</v>
      </c>
      <c r="W104" s="13"/>
      <c r="X104" s="13">
        <v>0</v>
      </c>
      <c r="Y104" s="13">
        <v>0</v>
      </c>
      <c r="Z104" s="13">
        <v>0</v>
      </c>
      <c r="AA104" s="17"/>
      <c r="AB104" s="13"/>
      <c r="AC104" s="13"/>
      <c r="AD104" s="17"/>
      <c r="AE104" s="27">
        <f>AF104+AH104+AI104+AJ104</f>
        <v>0</v>
      </c>
      <c r="AF104" s="13">
        <v>0</v>
      </c>
      <c r="AG104" s="13"/>
      <c r="AH104" s="13">
        <v>0</v>
      </c>
      <c r="AI104" s="13">
        <v>0</v>
      </c>
      <c r="AJ104" s="13"/>
      <c r="AK104" s="13">
        <f>AL104+AM104+AN104</f>
        <v>480</v>
      </c>
      <c r="AL104" s="13">
        <v>480</v>
      </c>
      <c r="AM104" s="13"/>
      <c r="AN104" s="13">
        <v>0</v>
      </c>
    </row>
    <row r="105" spans="1:40" s="4" customFormat="1" ht="41.25" customHeight="1" x14ac:dyDescent="0.25">
      <c r="A105" s="36">
        <f t="shared" si="10"/>
        <v>95</v>
      </c>
      <c r="B105" s="16" t="s">
        <v>144</v>
      </c>
      <c r="C105" s="13">
        <v>0</v>
      </c>
      <c r="D105" s="13"/>
      <c r="E105" s="13">
        <f>F105+G105+H105+J105+L105</f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/>
      <c r="N105" s="13">
        <f>SUM(P105+Q105+S105+T105+U105+V105+W105+X105+Y105+Z105+AB105)+AA105+O105</f>
        <v>0</v>
      </c>
      <c r="O105" s="25"/>
      <c r="P105" s="13">
        <v>0</v>
      </c>
      <c r="Q105" s="13">
        <v>0</v>
      </c>
      <c r="R105" s="13">
        <v>0</v>
      </c>
      <c r="S105" s="13">
        <v>0</v>
      </c>
      <c r="T105" s="13"/>
      <c r="U105" s="13"/>
      <c r="V105" s="13"/>
      <c r="W105" s="13"/>
      <c r="X105" s="13">
        <v>0</v>
      </c>
      <c r="Y105" s="13">
        <v>0</v>
      </c>
      <c r="Z105" s="13">
        <v>0</v>
      </c>
      <c r="AA105" s="17"/>
      <c r="AB105" s="13"/>
      <c r="AC105" s="13"/>
      <c r="AD105" s="17"/>
      <c r="AE105" s="27">
        <f>AF105+AH105+AI105+AJ105</f>
        <v>910</v>
      </c>
      <c r="AF105" s="13">
        <v>0</v>
      </c>
      <c r="AG105" s="13"/>
      <c r="AH105" s="13">
        <v>0</v>
      </c>
      <c r="AI105" s="13">
        <v>910</v>
      </c>
      <c r="AJ105" s="13"/>
      <c r="AK105" s="13">
        <f>AL105+AM105+AN105</f>
        <v>710</v>
      </c>
      <c r="AL105" s="13">
        <f>650+60</f>
        <v>710</v>
      </c>
      <c r="AM105" s="13"/>
      <c r="AN105" s="13">
        <v>0</v>
      </c>
    </row>
    <row r="106" spans="1:40" s="4" customFormat="1" ht="65.25" customHeight="1" x14ac:dyDescent="0.25">
      <c r="A106" s="36">
        <f t="shared" si="10"/>
        <v>96</v>
      </c>
      <c r="B106" s="16" t="s">
        <v>145</v>
      </c>
      <c r="C106" s="13">
        <v>0</v>
      </c>
      <c r="D106" s="13"/>
      <c r="E106" s="13">
        <f>F106+G106+H106+J106+L106</f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0</v>
      </c>
      <c r="L106" s="13">
        <v>0</v>
      </c>
      <c r="M106" s="13">
        <v>2000</v>
      </c>
      <c r="N106" s="13">
        <f>SUM(P106+Q106+S106+T106+U106+V106+W106+X106+Y106+Z106+AB106)+AA106+O106</f>
        <v>5650</v>
      </c>
      <c r="O106" s="25"/>
      <c r="P106" s="13">
        <v>0</v>
      </c>
      <c r="Q106" s="13">
        <v>0</v>
      </c>
      <c r="R106" s="13">
        <v>0</v>
      </c>
      <c r="S106" s="13">
        <v>0</v>
      </c>
      <c r="T106" s="13">
        <v>350</v>
      </c>
      <c r="U106" s="13"/>
      <c r="V106" s="13"/>
      <c r="W106" s="13"/>
      <c r="X106" s="13">
        <v>0</v>
      </c>
      <c r="Y106" s="13">
        <v>0</v>
      </c>
      <c r="Z106" s="13">
        <f>29000-23700</f>
        <v>5300</v>
      </c>
      <c r="AA106" s="17"/>
      <c r="AB106" s="13"/>
      <c r="AC106" s="13"/>
      <c r="AD106" s="17"/>
      <c r="AE106" s="27">
        <f>AF106+AH106+AI106+AJ106</f>
        <v>9207</v>
      </c>
      <c r="AF106" s="13">
        <v>9207</v>
      </c>
      <c r="AG106" s="13">
        <f>1701-30</f>
        <v>1671</v>
      </c>
      <c r="AH106" s="13">
        <v>0</v>
      </c>
      <c r="AI106" s="13">
        <v>0</v>
      </c>
      <c r="AJ106" s="13"/>
      <c r="AK106" s="13">
        <f>AL106+AM106+AN106</f>
        <v>900</v>
      </c>
      <c r="AL106" s="13">
        <v>900</v>
      </c>
      <c r="AM106" s="13"/>
      <c r="AN106" s="13">
        <v>0</v>
      </c>
    </row>
    <row r="107" spans="1:40" s="4" customFormat="1" ht="54.75" customHeight="1" x14ac:dyDescent="0.25">
      <c r="A107" s="36">
        <f t="shared" si="10"/>
        <v>97</v>
      </c>
      <c r="B107" s="16" t="s">
        <v>146</v>
      </c>
      <c r="C107" s="13">
        <v>0</v>
      </c>
      <c r="D107" s="13"/>
      <c r="E107" s="13">
        <f>F107+G107+H107+J107+L107</f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0</v>
      </c>
      <c r="L107" s="13">
        <v>0</v>
      </c>
      <c r="M107" s="13">
        <v>7220</v>
      </c>
      <c r="N107" s="13">
        <f>SUM(P107+Q107+S107+T107+U107+V107+W107+X107+Y107+Z107+AB107)+AA107+O107</f>
        <v>3500</v>
      </c>
      <c r="O107" s="25"/>
      <c r="P107" s="13">
        <v>0</v>
      </c>
      <c r="Q107" s="13">
        <v>0</v>
      </c>
      <c r="R107" s="13">
        <v>0</v>
      </c>
      <c r="S107" s="13">
        <v>0</v>
      </c>
      <c r="T107" s="13">
        <v>2000</v>
      </c>
      <c r="U107" s="13">
        <v>1500</v>
      </c>
      <c r="V107" s="13"/>
      <c r="W107" s="13"/>
      <c r="X107" s="13">
        <v>0</v>
      </c>
      <c r="Y107" s="13">
        <v>0</v>
      </c>
      <c r="Z107" s="13">
        <v>0</v>
      </c>
      <c r="AA107" s="17"/>
      <c r="AB107" s="13"/>
      <c r="AC107" s="13"/>
      <c r="AD107" s="17"/>
      <c r="AE107" s="27">
        <f>AF107+AH107+AI107+AJ107</f>
        <v>12526</v>
      </c>
      <c r="AF107" s="13">
        <v>10962</v>
      </c>
      <c r="AG107" s="13"/>
      <c r="AH107" s="13">
        <f>171-102</f>
        <v>69</v>
      </c>
      <c r="AI107" s="13">
        <v>500</v>
      </c>
      <c r="AJ107" s="13">
        <v>995</v>
      </c>
      <c r="AK107" s="13">
        <f>AL107+AM107+AN107</f>
        <v>0</v>
      </c>
      <c r="AL107" s="13">
        <v>0</v>
      </c>
      <c r="AM107" s="13"/>
      <c r="AN107" s="13">
        <v>0</v>
      </c>
    </row>
    <row r="108" spans="1:40" s="4" customFormat="1" ht="51" customHeight="1" x14ac:dyDescent="0.25">
      <c r="A108" s="36">
        <f t="shared" si="10"/>
        <v>98</v>
      </c>
      <c r="B108" s="16" t="s">
        <v>147</v>
      </c>
      <c r="C108" s="13">
        <v>0</v>
      </c>
      <c r="D108" s="13"/>
      <c r="E108" s="13">
        <f>F108+G108+H108+J108+L108</f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0</v>
      </c>
      <c r="L108" s="13">
        <v>0</v>
      </c>
      <c r="M108" s="13"/>
      <c r="N108" s="13">
        <f>SUM(P108+Q108+S108+T108+U108+V108+W108+X108+Y108+Z108+AB108)+AA108+O108</f>
        <v>0</v>
      </c>
      <c r="O108" s="25"/>
      <c r="P108" s="13">
        <v>0</v>
      </c>
      <c r="Q108" s="13">
        <v>0</v>
      </c>
      <c r="R108" s="13">
        <v>0</v>
      </c>
      <c r="S108" s="13">
        <v>0</v>
      </c>
      <c r="T108" s="13"/>
      <c r="U108" s="13"/>
      <c r="V108" s="13"/>
      <c r="W108" s="13"/>
      <c r="X108" s="13">
        <v>0</v>
      </c>
      <c r="Y108" s="13">
        <v>0</v>
      </c>
      <c r="Z108" s="13">
        <v>0</v>
      </c>
      <c r="AA108" s="17"/>
      <c r="AB108" s="13"/>
      <c r="AC108" s="13"/>
      <c r="AD108" s="17"/>
      <c r="AE108" s="27">
        <f>AF108+AH108+AI108+AJ108</f>
        <v>2794</v>
      </c>
      <c r="AF108" s="13">
        <v>2794</v>
      </c>
      <c r="AG108" s="13"/>
      <c r="AH108" s="13">
        <v>0</v>
      </c>
      <c r="AI108" s="13">
        <v>0</v>
      </c>
      <c r="AJ108" s="13"/>
      <c r="AK108" s="13">
        <f>AL108+AM108+AN108</f>
        <v>1000</v>
      </c>
      <c r="AL108" s="13">
        <v>1000</v>
      </c>
      <c r="AM108" s="13"/>
      <c r="AN108" s="13">
        <v>0</v>
      </c>
    </row>
    <row r="109" spans="1:40" s="4" customFormat="1" ht="56.25" x14ac:dyDescent="0.25">
      <c r="A109" s="36">
        <f t="shared" si="10"/>
        <v>99</v>
      </c>
      <c r="B109" s="16" t="s">
        <v>148</v>
      </c>
      <c r="C109" s="13">
        <v>0</v>
      </c>
      <c r="D109" s="13"/>
      <c r="E109" s="13">
        <f>F109+G109+H109+J109+L109</f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v>0</v>
      </c>
      <c r="L109" s="13">
        <v>0</v>
      </c>
      <c r="M109" s="13"/>
      <c r="N109" s="13">
        <f>SUM(P109+Q109+S109+T109+U109+V109+W109+X109+Y109+Z109+AB109)+AA109+O109</f>
        <v>0</v>
      </c>
      <c r="O109" s="25"/>
      <c r="P109" s="13">
        <v>0</v>
      </c>
      <c r="Q109" s="13">
        <v>0</v>
      </c>
      <c r="R109" s="13">
        <v>0</v>
      </c>
      <c r="S109" s="13">
        <v>0</v>
      </c>
      <c r="T109" s="13"/>
      <c r="U109" s="13"/>
      <c r="V109" s="13"/>
      <c r="W109" s="13"/>
      <c r="X109" s="13">
        <v>0</v>
      </c>
      <c r="Y109" s="13">
        <v>0</v>
      </c>
      <c r="Z109" s="13">
        <v>0</v>
      </c>
      <c r="AA109" s="17"/>
      <c r="AB109" s="13"/>
      <c r="AC109" s="13"/>
      <c r="AD109" s="17"/>
      <c r="AE109" s="27">
        <f>AF109+AH109+AI109+AJ109</f>
        <v>3512</v>
      </c>
      <c r="AF109" s="13">
        <v>2652</v>
      </c>
      <c r="AG109" s="13"/>
      <c r="AH109" s="13">
        <v>0</v>
      </c>
      <c r="AI109" s="13">
        <v>50</v>
      </c>
      <c r="AJ109" s="13">
        <v>810</v>
      </c>
      <c r="AK109" s="13">
        <f>AL109+AM109+AN109</f>
        <v>230</v>
      </c>
      <c r="AL109" s="13">
        <v>230</v>
      </c>
      <c r="AM109" s="13"/>
      <c r="AN109" s="13">
        <v>0</v>
      </c>
    </row>
    <row r="110" spans="1:40" s="4" customFormat="1" ht="33.75" customHeight="1" x14ac:dyDescent="0.25">
      <c r="A110" s="36">
        <f t="shared" si="10"/>
        <v>100</v>
      </c>
      <c r="B110" s="16" t="s">
        <v>149</v>
      </c>
      <c r="C110" s="13">
        <v>0</v>
      </c>
      <c r="D110" s="13"/>
      <c r="E110" s="13">
        <f>F110+G110+H110+J110+L110</f>
        <v>0</v>
      </c>
      <c r="F110" s="13">
        <v>0</v>
      </c>
      <c r="G110" s="13">
        <v>0</v>
      </c>
      <c r="H110" s="13">
        <v>0</v>
      </c>
      <c r="I110" s="13">
        <v>0</v>
      </c>
      <c r="J110" s="13">
        <v>0</v>
      </c>
      <c r="K110" s="13">
        <v>0</v>
      </c>
      <c r="L110" s="13">
        <v>0</v>
      </c>
      <c r="M110" s="13"/>
      <c r="N110" s="13">
        <f>SUM(P110+Q110+S110+T110+U110+V110+W110+X110+Y110+Z110+AB110)+AA110+O110</f>
        <v>0</v>
      </c>
      <c r="O110" s="25"/>
      <c r="P110" s="13">
        <v>0</v>
      </c>
      <c r="Q110" s="13">
        <v>0</v>
      </c>
      <c r="R110" s="13">
        <v>0</v>
      </c>
      <c r="S110" s="13">
        <v>0</v>
      </c>
      <c r="T110" s="13"/>
      <c r="U110" s="13"/>
      <c r="V110" s="13"/>
      <c r="W110" s="13"/>
      <c r="X110" s="13">
        <v>0</v>
      </c>
      <c r="Y110" s="13">
        <v>0</v>
      </c>
      <c r="Z110" s="13">
        <v>0</v>
      </c>
      <c r="AA110" s="17"/>
      <c r="AB110" s="13"/>
      <c r="AC110" s="13"/>
      <c r="AD110" s="13">
        <v>1700</v>
      </c>
      <c r="AE110" s="27">
        <f>AF110+AH110+AI110+AJ110</f>
        <v>0</v>
      </c>
      <c r="AF110" s="13">
        <v>0</v>
      </c>
      <c r="AG110" s="13"/>
      <c r="AH110" s="13">
        <v>0</v>
      </c>
      <c r="AI110" s="13">
        <v>0</v>
      </c>
      <c r="AJ110" s="13"/>
      <c r="AK110" s="13">
        <f>AL110+AM110+AN110</f>
        <v>800</v>
      </c>
      <c r="AL110" s="13">
        <v>800</v>
      </c>
      <c r="AM110" s="13"/>
      <c r="AN110" s="13">
        <v>0</v>
      </c>
    </row>
    <row r="111" spans="1:40" s="4" customFormat="1" ht="49.5" customHeight="1" x14ac:dyDescent="0.25">
      <c r="A111" s="36">
        <f t="shared" si="10"/>
        <v>101</v>
      </c>
      <c r="B111" s="16" t="s">
        <v>150</v>
      </c>
      <c r="C111" s="13">
        <v>0</v>
      </c>
      <c r="D111" s="13"/>
      <c r="E111" s="13">
        <f>F111+G111+H111+J111+L111</f>
        <v>0</v>
      </c>
      <c r="F111" s="13">
        <v>0</v>
      </c>
      <c r="G111" s="13">
        <v>0</v>
      </c>
      <c r="H111" s="13">
        <v>0</v>
      </c>
      <c r="I111" s="13">
        <v>0</v>
      </c>
      <c r="J111" s="13">
        <v>0</v>
      </c>
      <c r="K111" s="13">
        <v>0</v>
      </c>
      <c r="L111" s="13">
        <v>0</v>
      </c>
      <c r="M111" s="13"/>
      <c r="N111" s="13">
        <f>SUM(P111+Q111+S111+T111+U111+V111+W111+X111+Y111+Z111+AB111)+AA111+O111</f>
        <v>0</v>
      </c>
      <c r="O111" s="25"/>
      <c r="P111" s="13">
        <v>0</v>
      </c>
      <c r="Q111" s="13">
        <v>0</v>
      </c>
      <c r="R111" s="13">
        <v>0</v>
      </c>
      <c r="S111" s="13">
        <v>0</v>
      </c>
      <c r="T111" s="13"/>
      <c r="U111" s="13"/>
      <c r="V111" s="13"/>
      <c r="W111" s="13"/>
      <c r="X111" s="13">
        <v>0</v>
      </c>
      <c r="Y111" s="13">
        <v>0</v>
      </c>
      <c r="Z111" s="13">
        <v>0</v>
      </c>
      <c r="AA111" s="17"/>
      <c r="AB111" s="13"/>
      <c r="AC111" s="13"/>
      <c r="AD111" s="17"/>
      <c r="AE111" s="27">
        <f>AF111+AH111+AI111+AJ111</f>
        <v>0</v>
      </c>
      <c r="AF111" s="13">
        <v>0</v>
      </c>
      <c r="AG111" s="13"/>
      <c r="AH111" s="13">
        <v>0</v>
      </c>
      <c r="AI111" s="13">
        <v>0</v>
      </c>
      <c r="AJ111" s="13"/>
      <c r="AK111" s="13">
        <f>AL111+AM111+AN111</f>
        <v>0</v>
      </c>
      <c r="AL111" s="13">
        <v>0</v>
      </c>
      <c r="AM111" s="13"/>
      <c r="AN111" s="13">
        <v>0</v>
      </c>
    </row>
    <row r="112" spans="1:40" s="4" customFormat="1" ht="42" customHeight="1" x14ac:dyDescent="0.25">
      <c r="A112" s="36">
        <f t="shared" si="10"/>
        <v>102</v>
      </c>
      <c r="B112" s="16" t="s">
        <v>151</v>
      </c>
      <c r="C112" s="13">
        <v>0</v>
      </c>
      <c r="D112" s="13"/>
      <c r="E112" s="13">
        <f>F112+G112+H112+J112+L112</f>
        <v>0</v>
      </c>
      <c r="F112" s="13">
        <v>0</v>
      </c>
      <c r="G112" s="13">
        <v>0</v>
      </c>
      <c r="H112" s="13">
        <v>0</v>
      </c>
      <c r="I112" s="13">
        <v>0</v>
      </c>
      <c r="J112" s="13">
        <v>0</v>
      </c>
      <c r="K112" s="13">
        <v>0</v>
      </c>
      <c r="L112" s="13">
        <v>0</v>
      </c>
      <c r="M112" s="13">
        <f>400+200</f>
        <v>600</v>
      </c>
      <c r="N112" s="13">
        <f>SUM(P112+Q112+S112+T112+U112+V112+W112+X112+Y112+Z112+AB112)+AA112+O112</f>
        <v>0</v>
      </c>
      <c r="O112" s="25"/>
      <c r="P112" s="13">
        <v>0</v>
      </c>
      <c r="Q112" s="13">
        <v>0</v>
      </c>
      <c r="R112" s="13">
        <v>0</v>
      </c>
      <c r="S112" s="13">
        <v>0</v>
      </c>
      <c r="T112" s="13"/>
      <c r="U112" s="13"/>
      <c r="V112" s="13"/>
      <c r="W112" s="13"/>
      <c r="X112" s="13">
        <v>0</v>
      </c>
      <c r="Y112" s="13">
        <v>0</v>
      </c>
      <c r="Z112" s="13">
        <v>0</v>
      </c>
      <c r="AA112" s="17"/>
      <c r="AB112" s="13"/>
      <c r="AC112" s="13"/>
      <c r="AD112" s="17"/>
      <c r="AE112" s="27">
        <f>AF112+AH112+AI112+AJ112</f>
        <v>1174</v>
      </c>
      <c r="AF112" s="13">
        <v>908</v>
      </c>
      <c r="AG112" s="13"/>
      <c r="AH112" s="13">
        <f>334-118</f>
        <v>216</v>
      </c>
      <c r="AI112" s="13">
        <v>0</v>
      </c>
      <c r="AJ112" s="13">
        <v>50</v>
      </c>
      <c r="AK112" s="13">
        <f>AL112+AM112+AN112</f>
        <v>0</v>
      </c>
      <c r="AL112" s="13">
        <v>0</v>
      </c>
      <c r="AM112" s="13"/>
      <c r="AN112" s="13">
        <v>0</v>
      </c>
    </row>
    <row r="113" spans="1:40" s="4" customFormat="1" ht="63" customHeight="1" x14ac:dyDescent="0.25">
      <c r="A113" s="36">
        <f t="shared" si="10"/>
        <v>103</v>
      </c>
      <c r="B113" s="16" t="s">
        <v>152</v>
      </c>
      <c r="C113" s="13">
        <v>0</v>
      </c>
      <c r="D113" s="13"/>
      <c r="E113" s="13">
        <f>F113+G113+H113+J113+L113</f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0</v>
      </c>
      <c r="L113" s="13">
        <v>0</v>
      </c>
      <c r="M113" s="13"/>
      <c r="N113" s="13">
        <f>SUM(P113+Q113+S113+T113+U113+V113+W113+X113+Y113+Z113+AB113)+AA113+O113</f>
        <v>0</v>
      </c>
      <c r="O113" s="25"/>
      <c r="P113" s="13">
        <v>0</v>
      </c>
      <c r="Q113" s="13">
        <v>0</v>
      </c>
      <c r="R113" s="13">
        <v>0</v>
      </c>
      <c r="S113" s="13">
        <v>0</v>
      </c>
      <c r="T113" s="13"/>
      <c r="U113" s="13"/>
      <c r="V113" s="13"/>
      <c r="W113" s="13"/>
      <c r="X113" s="13">
        <v>0</v>
      </c>
      <c r="Y113" s="13">
        <v>0</v>
      </c>
      <c r="Z113" s="13">
        <v>0</v>
      </c>
      <c r="AA113" s="17"/>
      <c r="AB113" s="13"/>
      <c r="AC113" s="13"/>
      <c r="AD113" s="17"/>
      <c r="AE113" s="27">
        <f>AF113+AH113+AI113+AJ113</f>
        <v>0</v>
      </c>
      <c r="AF113" s="13">
        <v>0</v>
      </c>
      <c r="AG113" s="13"/>
      <c r="AH113" s="13">
        <v>0</v>
      </c>
      <c r="AI113" s="13">
        <v>0</v>
      </c>
      <c r="AJ113" s="13"/>
      <c r="AK113" s="13">
        <f>AL113+AM113+AN113</f>
        <v>900</v>
      </c>
      <c r="AL113" s="13">
        <v>0</v>
      </c>
      <c r="AM113" s="13"/>
      <c r="AN113" s="13">
        <v>900</v>
      </c>
    </row>
    <row r="114" spans="1:40" s="4" customFormat="1" ht="49.5" customHeight="1" x14ac:dyDescent="0.25">
      <c r="A114" s="36">
        <f t="shared" si="10"/>
        <v>104</v>
      </c>
      <c r="B114" s="16" t="s">
        <v>153</v>
      </c>
      <c r="C114" s="13">
        <v>0</v>
      </c>
      <c r="D114" s="13"/>
      <c r="E114" s="13">
        <f>F114+G114+H114+J114+L114</f>
        <v>0</v>
      </c>
      <c r="F114" s="13">
        <v>0</v>
      </c>
      <c r="G114" s="13">
        <v>0</v>
      </c>
      <c r="H114" s="13">
        <v>0</v>
      </c>
      <c r="I114" s="13">
        <v>0</v>
      </c>
      <c r="J114" s="13">
        <v>0</v>
      </c>
      <c r="K114" s="13">
        <v>0</v>
      </c>
      <c r="L114" s="13">
        <v>0</v>
      </c>
      <c r="M114" s="13"/>
      <c r="N114" s="13">
        <f>SUM(P114+Q114+S114+T114+U114+V114+W114+X114+Y114+Z114+AB114)+AA114+O114</f>
        <v>0</v>
      </c>
      <c r="O114" s="25"/>
      <c r="P114" s="13">
        <v>0</v>
      </c>
      <c r="Q114" s="13">
        <v>0</v>
      </c>
      <c r="R114" s="13">
        <v>0</v>
      </c>
      <c r="S114" s="13">
        <v>0</v>
      </c>
      <c r="T114" s="13"/>
      <c r="U114" s="13"/>
      <c r="V114" s="13"/>
      <c r="W114" s="13"/>
      <c r="X114" s="13">
        <v>0</v>
      </c>
      <c r="Y114" s="13">
        <v>0</v>
      </c>
      <c r="Z114" s="13">
        <v>0</v>
      </c>
      <c r="AA114" s="17"/>
      <c r="AB114" s="13"/>
      <c r="AC114" s="13"/>
      <c r="AD114" s="17"/>
      <c r="AE114" s="27">
        <f>AF114+AH114+AI114+AJ114</f>
        <v>2288</v>
      </c>
      <c r="AF114" s="13">
        <v>388</v>
      </c>
      <c r="AG114" s="13"/>
      <c r="AH114" s="13">
        <v>0</v>
      </c>
      <c r="AI114" s="13">
        <v>1900</v>
      </c>
      <c r="AJ114" s="13"/>
      <c r="AK114" s="13">
        <f>AL114+AM114+AN114</f>
        <v>0</v>
      </c>
      <c r="AL114" s="13">
        <v>0</v>
      </c>
      <c r="AM114" s="13"/>
      <c r="AN114" s="13">
        <v>0</v>
      </c>
    </row>
    <row r="115" spans="1:40" s="4" customFormat="1" ht="37.5" x14ac:dyDescent="0.25">
      <c r="A115" s="36">
        <f t="shared" si="10"/>
        <v>105</v>
      </c>
      <c r="B115" s="16" t="s">
        <v>154</v>
      </c>
      <c r="C115" s="13">
        <v>0</v>
      </c>
      <c r="D115" s="13"/>
      <c r="E115" s="13">
        <f>F115+G115+H115+J115+L115</f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0</v>
      </c>
      <c r="L115" s="13">
        <v>0</v>
      </c>
      <c r="M115" s="13"/>
      <c r="N115" s="13">
        <f>SUM(P115+Q115+S115+T115+U115+V115+W115+X115+Y115+Z115+AB115)+AA115+O115</f>
        <v>0</v>
      </c>
      <c r="O115" s="25"/>
      <c r="P115" s="13">
        <v>0</v>
      </c>
      <c r="Q115" s="13">
        <v>0</v>
      </c>
      <c r="R115" s="13">
        <v>0</v>
      </c>
      <c r="S115" s="13">
        <v>0</v>
      </c>
      <c r="T115" s="13"/>
      <c r="U115" s="13"/>
      <c r="V115" s="13"/>
      <c r="W115" s="13"/>
      <c r="X115" s="13">
        <v>0</v>
      </c>
      <c r="Y115" s="13">
        <v>0</v>
      </c>
      <c r="Z115" s="13">
        <v>0</v>
      </c>
      <c r="AA115" s="17"/>
      <c r="AB115" s="13"/>
      <c r="AC115" s="13"/>
      <c r="AD115" s="17"/>
      <c r="AE115" s="27">
        <f>AF115+AH115+AI115+AJ115</f>
        <v>966</v>
      </c>
      <c r="AF115" s="13">
        <v>0</v>
      </c>
      <c r="AG115" s="13"/>
      <c r="AH115" s="13">
        <v>0</v>
      </c>
      <c r="AI115" s="13">
        <v>966</v>
      </c>
      <c r="AJ115" s="13"/>
      <c r="AK115" s="13">
        <f>AL115+AM115+AN115</f>
        <v>1200</v>
      </c>
      <c r="AL115" s="13">
        <v>1200</v>
      </c>
      <c r="AM115" s="13"/>
      <c r="AN115" s="13">
        <v>0</v>
      </c>
    </row>
    <row r="116" spans="1:40" s="4" customFormat="1" ht="32.25" customHeight="1" x14ac:dyDescent="0.25">
      <c r="A116" s="36">
        <f t="shared" si="10"/>
        <v>106</v>
      </c>
      <c r="B116" s="16" t="s">
        <v>155</v>
      </c>
      <c r="C116" s="13">
        <v>0</v>
      </c>
      <c r="D116" s="13"/>
      <c r="E116" s="13">
        <f>F116+G116+H116+J116+L116</f>
        <v>2915</v>
      </c>
      <c r="F116" s="13">
        <v>0</v>
      </c>
      <c r="G116" s="13">
        <v>0</v>
      </c>
      <c r="H116" s="13">
        <v>0</v>
      </c>
      <c r="I116" s="13">
        <v>0</v>
      </c>
      <c r="J116" s="13">
        <v>99</v>
      </c>
      <c r="K116" s="13">
        <v>394</v>
      </c>
      <c r="L116" s="13">
        <v>2816</v>
      </c>
      <c r="M116" s="13"/>
      <c r="N116" s="13">
        <f>SUM(P116+Q116+S116+T116+U116+V116+W116+X116+Y116+Z116+AB116)+AA116+O116</f>
        <v>2257</v>
      </c>
      <c r="O116" s="25"/>
      <c r="P116" s="13">
        <v>0</v>
      </c>
      <c r="Q116" s="13">
        <f>1007-300-260-314</f>
        <v>133</v>
      </c>
      <c r="R116" s="13">
        <f>9461-2820-2444-2953</f>
        <v>1244</v>
      </c>
      <c r="S116" s="13">
        <v>2124</v>
      </c>
      <c r="T116" s="13"/>
      <c r="U116" s="13"/>
      <c r="V116" s="13"/>
      <c r="W116" s="13"/>
      <c r="X116" s="13">
        <v>0</v>
      </c>
      <c r="Y116" s="13">
        <v>0</v>
      </c>
      <c r="Z116" s="13">
        <v>0</v>
      </c>
      <c r="AA116" s="17"/>
      <c r="AB116" s="13"/>
      <c r="AC116" s="13"/>
      <c r="AD116" s="17"/>
      <c r="AE116" s="27">
        <f>AF116+AH116+AI116+AJ116</f>
        <v>7007</v>
      </c>
      <c r="AF116" s="13">
        <v>6723</v>
      </c>
      <c r="AG116" s="13">
        <v>80</v>
      </c>
      <c r="AH116" s="13">
        <v>0</v>
      </c>
      <c r="AI116" s="13">
        <v>0</v>
      </c>
      <c r="AJ116" s="13">
        <v>284</v>
      </c>
      <c r="AK116" s="13">
        <f>AL116+AM116+AN116</f>
        <v>450</v>
      </c>
      <c r="AL116" s="13">
        <v>450</v>
      </c>
      <c r="AM116" s="13"/>
      <c r="AN116" s="13">
        <v>0</v>
      </c>
    </row>
    <row r="117" spans="1:40" s="4" customFormat="1" ht="35.25" customHeight="1" x14ac:dyDescent="0.25">
      <c r="A117" s="36">
        <f>A116+1</f>
        <v>107</v>
      </c>
      <c r="B117" s="16" t="s">
        <v>156</v>
      </c>
      <c r="C117" s="13">
        <v>0</v>
      </c>
      <c r="D117" s="13"/>
      <c r="E117" s="13">
        <f>F117+G117+H117+J117+L117</f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0</v>
      </c>
      <c r="L117" s="13">
        <v>0</v>
      </c>
      <c r="M117" s="13"/>
      <c r="N117" s="13">
        <f>SUM(P117+Q117+S117+T117+U117+V117+W117+X117+Y117+Z117+AB117)+AA117+O117</f>
        <v>6000</v>
      </c>
      <c r="O117" s="25"/>
      <c r="P117" s="13">
        <v>0</v>
      </c>
      <c r="Q117" s="13">
        <v>0</v>
      </c>
      <c r="R117" s="13">
        <v>0</v>
      </c>
      <c r="S117" s="13">
        <v>0</v>
      </c>
      <c r="T117" s="13"/>
      <c r="U117" s="13"/>
      <c r="V117" s="13"/>
      <c r="W117" s="13"/>
      <c r="X117" s="13">
        <v>0</v>
      </c>
      <c r="Y117" s="13">
        <f>7000-1000</f>
        <v>6000</v>
      </c>
      <c r="Z117" s="13">
        <v>0</v>
      </c>
      <c r="AA117" s="17"/>
      <c r="AB117" s="13"/>
      <c r="AC117" s="13"/>
      <c r="AD117" s="17"/>
      <c r="AE117" s="27">
        <f>AF117+AH117+AI117+AJ117</f>
        <v>0</v>
      </c>
      <c r="AF117" s="13">
        <v>0</v>
      </c>
      <c r="AG117" s="13"/>
      <c r="AH117" s="13">
        <v>0</v>
      </c>
      <c r="AI117" s="13">
        <v>0</v>
      </c>
      <c r="AJ117" s="13"/>
      <c r="AK117" s="13">
        <f>AL117+AM117+AN117</f>
        <v>0</v>
      </c>
      <c r="AL117" s="13">
        <v>0</v>
      </c>
      <c r="AM117" s="13"/>
      <c r="AN117" s="13">
        <v>0</v>
      </c>
    </row>
    <row r="118" spans="1:40" ht="33.75" customHeight="1" x14ac:dyDescent="0.25">
      <c r="A118" s="44"/>
      <c r="B118" s="44" t="s">
        <v>157</v>
      </c>
      <c r="C118" s="26">
        <f t="shared" ref="C118:R118" si="11">SUM(C91:C117)</f>
        <v>0</v>
      </c>
      <c r="D118" s="26">
        <f t="shared" si="11"/>
        <v>0</v>
      </c>
      <c r="E118" s="35">
        <f t="shared" si="11"/>
        <v>161900</v>
      </c>
      <c r="F118" s="35">
        <f t="shared" si="11"/>
        <v>113082</v>
      </c>
      <c r="G118" s="35">
        <f t="shared" si="11"/>
        <v>4486</v>
      </c>
      <c r="H118" s="35">
        <f t="shared" si="11"/>
        <v>15614</v>
      </c>
      <c r="I118" s="35">
        <f t="shared" si="11"/>
        <v>2210</v>
      </c>
      <c r="J118" s="35">
        <f t="shared" si="11"/>
        <v>11405</v>
      </c>
      <c r="K118" s="35">
        <f t="shared" si="11"/>
        <v>45622</v>
      </c>
      <c r="L118" s="35">
        <f t="shared" si="11"/>
        <v>17313</v>
      </c>
      <c r="M118" s="35">
        <f t="shared" si="11"/>
        <v>75324</v>
      </c>
      <c r="N118" s="35">
        <f t="shared" si="11"/>
        <v>521262</v>
      </c>
      <c r="O118" s="35">
        <f t="shared" si="11"/>
        <v>116</v>
      </c>
      <c r="P118" s="35">
        <f t="shared" si="11"/>
        <v>46889</v>
      </c>
      <c r="Q118" s="35">
        <f t="shared" si="11"/>
        <v>125215</v>
      </c>
      <c r="R118" s="35">
        <f t="shared" si="11"/>
        <v>1119744</v>
      </c>
      <c r="S118" s="35">
        <f t="shared" ref="S118:AN118" si="12">SUM(S91:S117)</f>
        <v>9938</v>
      </c>
      <c r="T118" s="35">
        <f t="shared" si="12"/>
        <v>20469</v>
      </c>
      <c r="U118" s="35">
        <f t="shared" si="12"/>
        <v>15860</v>
      </c>
      <c r="V118" s="35">
        <f t="shared" si="12"/>
        <v>39191</v>
      </c>
      <c r="W118" s="35">
        <f t="shared" si="12"/>
        <v>10448</v>
      </c>
      <c r="X118" s="35">
        <f t="shared" si="12"/>
        <v>1200</v>
      </c>
      <c r="Y118" s="35">
        <f t="shared" si="12"/>
        <v>6400</v>
      </c>
      <c r="Z118" s="35">
        <f t="shared" si="12"/>
        <v>199530</v>
      </c>
      <c r="AA118" s="35">
        <f t="shared" si="12"/>
        <v>43912</v>
      </c>
      <c r="AB118" s="35">
        <f t="shared" si="12"/>
        <v>2094</v>
      </c>
      <c r="AC118" s="35">
        <f t="shared" si="12"/>
        <v>27206</v>
      </c>
      <c r="AD118" s="35">
        <f t="shared" si="12"/>
        <v>1700</v>
      </c>
      <c r="AE118" s="35">
        <f t="shared" si="12"/>
        <v>131075</v>
      </c>
      <c r="AF118" s="35">
        <f t="shared" si="12"/>
        <v>108375</v>
      </c>
      <c r="AG118" s="35">
        <f t="shared" si="12"/>
        <v>2481</v>
      </c>
      <c r="AH118" s="35">
        <f t="shared" si="12"/>
        <v>9260</v>
      </c>
      <c r="AI118" s="35">
        <f t="shared" si="12"/>
        <v>7230</v>
      </c>
      <c r="AJ118" s="35">
        <f t="shared" si="12"/>
        <v>6210</v>
      </c>
      <c r="AK118" s="35">
        <f t="shared" si="12"/>
        <v>25485</v>
      </c>
      <c r="AL118" s="35">
        <f t="shared" si="12"/>
        <v>12762</v>
      </c>
      <c r="AM118" s="35">
        <f t="shared" si="12"/>
        <v>11823</v>
      </c>
      <c r="AN118" s="35">
        <f t="shared" si="12"/>
        <v>900</v>
      </c>
    </row>
    <row r="119" spans="1:40" s="4" customFormat="1" ht="55.5" customHeight="1" x14ac:dyDescent="0.25">
      <c r="A119" s="19">
        <f>A117+1</f>
        <v>108</v>
      </c>
      <c r="B119" s="16" t="s">
        <v>158</v>
      </c>
      <c r="C119" s="35">
        <v>0</v>
      </c>
      <c r="D119" s="13"/>
      <c r="E119" s="13">
        <f>F119+G119+H119+J119+L119</f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0</v>
      </c>
      <c r="L119" s="13">
        <v>0</v>
      </c>
      <c r="M119" s="13">
        <v>4000</v>
      </c>
      <c r="N119" s="13">
        <f>SUM(P119+Q119+S119+T119+U119+V119+W119+X119+Y119+Z119+AB119)+AA119+O119</f>
        <v>0</v>
      </c>
      <c r="O119" s="25"/>
      <c r="P119" s="13">
        <v>0</v>
      </c>
      <c r="Q119" s="13">
        <v>0</v>
      </c>
      <c r="R119" s="13">
        <v>0</v>
      </c>
      <c r="S119" s="13">
        <v>0</v>
      </c>
      <c r="T119" s="13"/>
      <c r="U119" s="13"/>
      <c r="V119" s="13">
        <v>0</v>
      </c>
      <c r="W119" s="13"/>
      <c r="X119" s="13">
        <v>0</v>
      </c>
      <c r="Y119" s="13">
        <v>0</v>
      </c>
      <c r="Z119" s="13">
        <v>0</v>
      </c>
      <c r="AA119" s="17"/>
      <c r="AB119" s="13">
        <v>0</v>
      </c>
      <c r="AC119" s="13"/>
      <c r="AD119" s="17"/>
      <c r="AE119" s="27">
        <f>AF119+AH119+AI119+AJ119</f>
        <v>2274</v>
      </c>
      <c r="AF119" s="13">
        <v>1937</v>
      </c>
      <c r="AG119" s="13"/>
      <c r="AH119" s="13">
        <v>0</v>
      </c>
      <c r="AI119" s="13">
        <v>0</v>
      </c>
      <c r="AJ119" s="13">
        <v>337</v>
      </c>
      <c r="AK119" s="13">
        <f>AL119+AM119+AN119</f>
        <v>462</v>
      </c>
      <c r="AL119" s="13">
        <v>462</v>
      </c>
      <c r="AM119" s="13">
        <v>0</v>
      </c>
      <c r="AN119" s="13">
        <v>0</v>
      </c>
    </row>
    <row r="120" spans="1:40" s="4" customFormat="1" ht="41.25" customHeight="1" x14ac:dyDescent="0.25">
      <c r="A120" s="36">
        <f>A119+1</f>
        <v>109</v>
      </c>
      <c r="B120" s="16" t="s">
        <v>159</v>
      </c>
      <c r="C120" s="13">
        <v>2101</v>
      </c>
      <c r="D120" s="13"/>
      <c r="E120" s="13">
        <f>F120+G120+H120+J120+L120</f>
        <v>25806</v>
      </c>
      <c r="F120" s="13">
        <f>13212+1700+2500+1000</f>
        <v>18412</v>
      </c>
      <c r="G120" s="13">
        <v>1991</v>
      </c>
      <c r="H120" s="13">
        <v>2529</v>
      </c>
      <c r="I120" s="13">
        <v>225</v>
      </c>
      <c r="J120" s="13">
        <v>108</v>
      </c>
      <c r="K120" s="13">
        <v>433</v>
      </c>
      <c r="L120" s="13">
        <v>2766</v>
      </c>
      <c r="M120" s="13">
        <v>3899</v>
      </c>
      <c r="N120" s="13">
        <f>SUM(P120+Q120+S120+T120+U120+V120+W120+X120+Y120+Z120+AB120)+AA120+O120</f>
        <v>11559</v>
      </c>
      <c r="O120" s="30">
        <v>15</v>
      </c>
      <c r="P120" s="13">
        <f>5498+1300</f>
        <v>6798</v>
      </c>
      <c r="Q120" s="13">
        <f>1294-127</f>
        <v>1167</v>
      </c>
      <c r="R120" s="13">
        <f>12160-1189</f>
        <v>10971</v>
      </c>
      <c r="S120" s="13">
        <v>1599</v>
      </c>
      <c r="T120" s="13">
        <v>1000</v>
      </c>
      <c r="U120" s="13"/>
      <c r="V120" s="13">
        <v>0</v>
      </c>
      <c r="W120" s="13">
        <v>980</v>
      </c>
      <c r="X120" s="13">
        <v>0</v>
      </c>
      <c r="Y120" s="13">
        <v>0</v>
      </c>
      <c r="Z120" s="13">
        <v>0</v>
      </c>
      <c r="AA120" s="17"/>
      <c r="AB120" s="13">
        <v>0</v>
      </c>
      <c r="AC120" s="13"/>
      <c r="AD120" s="17"/>
      <c r="AE120" s="27">
        <f>AF120+AH120+AI120+AJ120</f>
        <v>1555</v>
      </c>
      <c r="AF120" s="13">
        <v>1555</v>
      </c>
      <c r="AG120" s="13">
        <v>26</v>
      </c>
      <c r="AH120" s="13">
        <v>0</v>
      </c>
      <c r="AI120" s="13">
        <v>0</v>
      </c>
      <c r="AJ120" s="13"/>
      <c r="AK120" s="13">
        <f>AL120+AM120+AN120</f>
        <v>980</v>
      </c>
      <c r="AL120" s="13">
        <v>980</v>
      </c>
      <c r="AM120" s="13">
        <v>0</v>
      </c>
      <c r="AN120" s="13">
        <v>0</v>
      </c>
    </row>
    <row r="121" spans="1:40" s="4" customFormat="1" ht="37.5" x14ac:dyDescent="0.25">
      <c r="A121" s="36">
        <f>A120+1</f>
        <v>110</v>
      </c>
      <c r="B121" s="16" t="s">
        <v>160</v>
      </c>
      <c r="C121" s="13">
        <v>0</v>
      </c>
      <c r="D121" s="13"/>
      <c r="E121" s="13">
        <f>F121+G121+H121+J121+L121</f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0</v>
      </c>
      <c r="L121" s="13">
        <v>0</v>
      </c>
      <c r="M121" s="13"/>
      <c r="N121" s="13">
        <f>SUM(P121+Q121+S121+T121+U121+V121+W121+X121+Y121+Z121+AB121)+AA121+O121</f>
        <v>0</v>
      </c>
      <c r="O121" s="25"/>
      <c r="P121" s="13">
        <v>0</v>
      </c>
      <c r="Q121" s="13"/>
      <c r="R121" s="13"/>
      <c r="S121" s="13">
        <v>0</v>
      </c>
      <c r="T121" s="13"/>
      <c r="U121" s="13"/>
      <c r="V121" s="13">
        <v>0</v>
      </c>
      <c r="W121" s="13"/>
      <c r="X121" s="13">
        <v>0</v>
      </c>
      <c r="Y121" s="13">
        <v>0</v>
      </c>
      <c r="Z121" s="13">
        <v>0</v>
      </c>
      <c r="AA121" s="17"/>
      <c r="AB121" s="13">
        <v>0</v>
      </c>
      <c r="AC121" s="13"/>
      <c r="AD121" s="17"/>
      <c r="AE121" s="27">
        <f>AF121+AH121+AI121+AJ121</f>
        <v>1800</v>
      </c>
      <c r="AF121" s="13">
        <v>0</v>
      </c>
      <c r="AG121" s="13"/>
      <c r="AH121" s="13">
        <v>0</v>
      </c>
      <c r="AI121" s="13">
        <v>1800</v>
      </c>
      <c r="AJ121" s="13"/>
      <c r="AK121" s="13">
        <f>AL121+AM121+AN121</f>
        <v>0</v>
      </c>
      <c r="AL121" s="13">
        <v>0</v>
      </c>
      <c r="AM121" s="13">
        <v>0</v>
      </c>
      <c r="AN121" s="13">
        <v>0</v>
      </c>
    </row>
    <row r="122" spans="1:40" s="4" customFormat="1" ht="54" customHeight="1" x14ac:dyDescent="0.25">
      <c r="A122" s="36">
        <f>A121+1</f>
        <v>111</v>
      </c>
      <c r="B122" s="16" t="s">
        <v>161</v>
      </c>
      <c r="C122" s="13">
        <v>0</v>
      </c>
      <c r="D122" s="13"/>
      <c r="E122" s="13">
        <f>F122+G122+H122+J122+L122</f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0</v>
      </c>
      <c r="L122" s="13">
        <v>0</v>
      </c>
      <c r="M122" s="13"/>
      <c r="N122" s="13">
        <f>SUM(P122+Q122+S122+T122+U122+V122+W122+X122+Y122+Z122+AB122)+AA122+O122</f>
        <v>0</v>
      </c>
      <c r="O122" s="25"/>
      <c r="P122" s="13">
        <v>0</v>
      </c>
      <c r="Q122" s="13">
        <v>0</v>
      </c>
      <c r="R122" s="13">
        <v>0</v>
      </c>
      <c r="S122" s="13">
        <v>0</v>
      </c>
      <c r="T122" s="13"/>
      <c r="U122" s="13"/>
      <c r="V122" s="13">
        <v>0</v>
      </c>
      <c r="W122" s="13"/>
      <c r="X122" s="13">
        <v>0</v>
      </c>
      <c r="Y122" s="13">
        <v>0</v>
      </c>
      <c r="Z122" s="13">
        <v>0</v>
      </c>
      <c r="AA122" s="17"/>
      <c r="AB122" s="13">
        <v>0</v>
      </c>
      <c r="AC122" s="13"/>
      <c r="AD122" s="17"/>
      <c r="AE122" s="27">
        <f>AF122+AH122+AI122+AJ122</f>
        <v>780</v>
      </c>
      <c r="AF122" s="13">
        <v>0</v>
      </c>
      <c r="AG122" s="13"/>
      <c r="AH122" s="13">
        <v>0</v>
      </c>
      <c r="AI122" s="13">
        <v>780</v>
      </c>
      <c r="AJ122" s="13"/>
      <c r="AK122" s="13">
        <f>AL122+AM122+AN122</f>
        <v>280</v>
      </c>
      <c r="AL122" s="13">
        <v>280</v>
      </c>
      <c r="AM122" s="13">
        <v>0</v>
      </c>
      <c r="AN122" s="13">
        <v>0</v>
      </c>
    </row>
    <row r="123" spans="1:40" ht="32.25" customHeight="1" x14ac:dyDescent="0.25">
      <c r="A123" s="45"/>
      <c r="B123" s="45" t="s">
        <v>162</v>
      </c>
      <c r="C123" s="35">
        <f>SUM(C119:C122)</f>
        <v>2101</v>
      </c>
      <c r="D123" s="35">
        <f t="shared" ref="D123:AI123" si="13">SUM(D119:D122)</f>
        <v>0</v>
      </c>
      <c r="E123" s="35">
        <f t="shared" si="13"/>
        <v>25806</v>
      </c>
      <c r="F123" s="35">
        <f t="shared" si="13"/>
        <v>18412</v>
      </c>
      <c r="G123" s="35">
        <f t="shared" si="13"/>
        <v>1991</v>
      </c>
      <c r="H123" s="35">
        <f t="shared" si="13"/>
        <v>2529</v>
      </c>
      <c r="I123" s="35">
        <f t="shared" si="13"/>
        <v>225</v>
      </c>
      <c r="J123" s="35">
        <f t="shared" si="13"/>
        <v>108</v>
      </c>
      <c r="K123" s="35">
        <f t="shared" si="13"/>
        <v>433</v>
      </c>
      <c r="L123" s="35">
        <f t="shared" si="13"/>
        <v>2766</v>
      </c>
      <c r="M123" s="35">
        <f t="shared" si="13"/>
        <v>7899</v>
      </c>
      <c r="N123" s="35">
        <f t="shared" si="13"/>
        <v>11559</v>
      </c>
      <c r="O123" s="35">
        <f t="shared" si="13"/>
        <v>15</v>
      </c>
      <c r="P123" s="35">
        <f t="shared" si="13"/>
        <v>6798</v>
      </c>
      <c r="Q123" s="35">
        <f t="shared" si="13"/>
        <v>1167</v>
      </c>
      <c r="R123" s="35">
        <f t="shared" si="13"/>
        <v>10971</v>
      </c>
      <c r="S123" s="35">
        <f t="shared" si="13"/>
        <v>1599</v>
      </c>
      <c r="T123" s="35">
        <f t="shared" si="13"/>
        <v>1000</v>
      </c>
      <c r="U123" s="26">
        <f t="shared" si="13"/>
        <v>0</v>
      </c>
      <c r="V123" s="26">
        <f t="shared" si="13"/>
        <v>0</v>
      </c>
      <c r="W123" s="35">
        <f t="shared" si="13"/>
        <v>980</v>
      </c>
      <c r="X123" s="26">
        <f t="shared" si="13"/>
        <v>0</v>
      </c>
      <c r="Y123" s="26">
        <f t="shared" si="13"/>
        <v>0</v>
      </c>
      <c r="Z123" s="26">
        <f t="shared" si="13"/>
        <v>0</v>
      </c>
      <c r="AA123" s="26">
        <f t="shared" si="13"/>
        <v>0</v>
      </c>
      <c r="AB123" s="26">
        <f t="shared" si="13"/>
        <v>0</v>
      </c>
      <c r="AC123" s="26">
        <f t="shared" si="13"/>
        <v>0</v>
      </c>
      <c r="AD123" s="26">
        <f t="shared" si="13"/>
        <v>0</v>
      </c>
      <c r="AE123" s="35">
        <f t="shared" si="13"/>
        <v>6409</v>
      </c>
      <c r="AF123" s="35">
        <f t="shared" si="13"/>
        <v>3492</v>
      </c>
      <c r="AG123" s="35">
        <f t="shared" si="13"/>
        <v>26</v>
      </c>
      <c r="AH123" s="35">
        <f t="shared" si="13"/>
        <v>0</v>
      </c>
      <c r="AI123" s="35">
        <f t="shared" si="13"/>
        <v>2580</v>
      </c>
      <c r="AJ123" s="35">
        <f t="shared" ref="AJ123:AN123" si="14">SUM(AJ119:AJ122)</f>
        <v>337</v>
      </c>
      <c r="AK123" s="35">
        <f t="shared" si="14"/>
        <v>1722</v>
      </c>
      <c r="AL123" s="35">
        <f t="shared" si="14"/>
        <v>1722</v>
      </c>
      <c r="AM123" s="35">
        <f t="shared" si="14"/>
        <v>0</v>
      </c>
      <c r="AN123" s="35">
        <f t="shared" si="14"/>
        <v>0</v>
      </c>
    </row>
    <row r="124" spans="1:40" s="4" customFormat="1" ht="107.25" customHeight="1" x14ac:dyDescent="0.25">
      <c r="A124" s="19">
        <v>112</v>
      </c>
      <c r="B124" s="16" t="s">
        <v>164</v>
      </c>
      <c r="C124" s="13"/>
      <c r="D124" s="13"/>
      <c r="E124" s="13">
        <f>F124+G124+H124+J124+L124</f>
        <v>17237</v>
      </c>
      <c r="F124" s="13">
        <v>12247</v>
      </c>
      <c r="G124" s="13">
        <v>360</v>
      </c>
      <c r="H124" s="13">
        <v>2321</v>
      </c>
      <c r="I124" s="13">
        <v>370</v>
      </c>
      <c r="J124" s="13">
        <v>197</v>
      </c>
      <c r="K124" s="13">
        <v>788.4</v>
      </c>
      <c r="L124" s="13">
        <v>2112</v>
      </c>
      <c r="M124" s="13">
        <v>2200</v>
      </c>
      <c r="N124" s="13">
        <f>SUM(P124+Q124+S124+T124+U124+V124+W124+X124+Y124+Z124+AB124)+AA124+O124</f>
        <v>8529</v>
      </c>
      <c r="O124" s="30">
        <v>13</v>
      </c>
      <c r="P124" s="13">
        <v>4910</v>
      </c>
      <c r="Q124" s="13">
        <v>2013</v>
      </c>
      <c r="R124" s="13">
        <v>18921.599999999999</v>
      </c>
      <c r="S124" s="13">
        <v>1593</v>
      </c>
      <c r="T124" s="13"/>
      <c r="U124" s="13"/>
      <c r="V124" s="13">
        <v>0</v>
      </c>
      <c r="W124" s="13"/>
      <c r="X124" s="13">
        <v>0</v>
      </c>
      <c r="Y124" s="13">
        <v>0</v>
      </c>
      <c r="Z124" s="13">
        <v>0</v>
      </c>
      <c r="AA124" s="17"/>
      <c r="AB124" s="13">
        <v>0</v>
      </c>
      <c r="AC124" s="13"/>
      <c r="AD124" s="17"/>
      <c r="AE124" s="27">
        <f>AF124+AH124+AI124+AJ124</f>
        <v>0</v>
      </c>
      <c r="AF124" s="13">
        <v>0</v>
      </c>
      <c r="AG124" s="13"/>
      <c r="AH124" s="13">
        <v>0</v>
      </c>
      <c r="AI124" s="13"/>
      <c r="AJ124" s="13"/>
      <c r="AK124" s="13">
        <f>AL124+AM124+AN124</f>
        <v>0</v>
      </c>
      <c r="AL124" s="13">
        <v>0</v>
      </c>
      <c r="AM124" s="13">
        <v>0</v>
      </c>
      <c r="AN124" s="13">
        <v>0</v>
      </c>
    </row>
    <row r="125" spans="1:40" s="4" customFormat="1" ht="78" customHeight="1" x14ac:dyDescent="0.25">
      <c r="A125" s="19">
        <f>A124+1</f>
        <v>113</v>
      </c>
      <c r="B125" s="16" t="s">
        <v>165</v>
      </c>
      <c r="C125" s="13"/>
      <c r="D125" s="13"/>
      <c r="E125" s="13">
        <f>F125+G125+H125+J125+L125</f>
        <v>13679</v>
      </c>
      <c r="F125" s="13">
        <v>10051</v>
      </c>
      <c r="G125" s="13">
        <v>308</v>
      </c>
      <c r="H125" s="13">
        <v>1813</v>
      </c>
      <c r="I125" s="13">
        <v>357</v>
      </c>
      <c r="J125" s="13">
        <v>99</v>
      </c>
      <c r="K125" s="13">
        <v>394.2</v>
      </c>
      <c r="L125" s="13">
        <v>1408</v>
      </c>
      <c r="M125" s="13">
        <f>2662-614</f>
        <v>2048</v>
      </c>
      <c r="N125" s="13">
        <f>SUM(P125+Q125+S125+T125+U125+V125+W125+X125+Y125+Z125+AB125)+AA125+O125</f>
        <v>5622</v>
      </c>
      <c r="O125" s="30">
        <v>10</v>
      </c>
      <c r="P125" s="13">
        <v>4029</v>
      </c>
      <c r="Q125" s="13">
        <v>1007</v>
      </c>
      <c r="R125" s="13">
        <v>9460.7999999999993</v>
      </c>
      <c r="S125" s="13">
        <v>366</v>
      </c>
      <c r="T125" s="13"/>
      <c r="U125" s="13"/>
      <c r="V125" s="13">
        <v>0</v>
      </c>
      <c r="W125" s="13">
        <v>210</v>
      </c>
      <c r="X125" s="13">
        <v>0</v>
      </c>
      <c r="Y125" s="13">
        <v>0</v>
      </c>
      <c r="Z125" s="13">
        <v>0</v>
      </c>
      <c r="AA125" s="17"/>
      <c r="AB125" s="13">
        <v>0</v>
      </c>
      <c r="AC125" s="13"/>
      <c r="AD125" s="17"/>
      <c r="AE125" s="27">
        <f>AF125+AH125+AI125+AJ125</f>
        <v>0</v>
      </c>
      <c r="AF125" s="13">
        <v>0</v>
      </c>
      <c r="AG125" s="13"/>
      <c r="AH125" s="13">
        <v>0</v>
      </c>
      <c r="AI125" s="13"/>
      <c r="AJ125" s="13"/>
      <c r="AK125" s="13">
        <f>AL125+AM125+AN125</f>
        <v>0</v>
      </c>
      <c r="AL125" s="13">
        <v>0</v>
      </c>
      <c r="AM125" s="13">
        <v>0</v>
      </c>
      <c r="AN125" s="13">
        <v>0</v>
      </c>
    </row>
    <row r="126" spans="1:40" s="4" customFormat="1" ht="78.75" customHeight="1" x14ac:dyDescent="0.25">
      <c r="A126" s="19">
        <f>A125+1</f>
        <v>114</v>
      </c>
      <c r="B126" s="16" t="s">
        <v>166</v>
      </c>
      <c r="C126" s="13"/>
      <c r="D126" s="13"/>
      <c r="E126" s="13">
        <f>F126+G126+H126+J126+L126</f>
        <v>2689</v>
      </c>
      <c r="F126" s="13">
        <v>0</v>
      </c>
      <c r="G126" s="13">
        <v>0</v>
      </c>
      <c r="H126" s="13">
        <v>0</v>
      </c>
      <c r="I126" s="13">
        <v>0</v>
      </c>
      <c r="J126" s="13">
        <v>1281</v>
      </c>
      <c r="K126" s="13">
        <v>5124.6000000000004</v>
      </c>
      <c r="L126" s="13">
        <v>1408</v>
      </c>
      <c r="M126" s="13">
        <v>170</v>
      </c>
      <c r="N126" s="13">
        <f>SUM(P126+Q126+S126+T126+U126+V126+W126+X126+Y126+Z126+AB126)+AA126+O126</f>
        <v>14146</v>
      </c>
      <c r="O126" s="25"/>
      <c r="P126" s="13">
        <v>0</v>
      </c>
      <c r="Q126" s="13">
        <v>13084</v>
      </c>
      <c r="R126" s="13">
        <v>122990.39999999999</v>
      </c>
      <c r="S126" s="13">
        <v>1062</v>
      </c>
      <c r="T126" s="13"/>
      <c r="U126" s="13"/>
      <c r="V126" s="13">
        <v>0</v>
      </c>
      <c r="W126" s="13"/>
      <c r="X126" s="13">
        <v>0</v>
      </c>
      <c r="Y126" s="13">
        <v>0</v>
      </c>
      <c r="Z126" s="13">
        <v>0</v>
      </c>
      <c r="AA126" s="17"/>
      <c r="AB126" s="13">
        <v>0</v>
      </c>
      <c r="AC126" s="13"/>
      <c r="AD126" s="17">
        <v>165</v>
      </c>
      <c r="AE126" s="27">
        <f>AF126+AH126+AI126+AJ126</f>
        <v>0</v>
      </c>
      <c r="AF126" s="13">
        <v>0</v>
      </c>
      <c r="AG126" s="13"/>
      <c r="AH126" s="13">
        <v>0</v>
      </c>
      <c r="AI126" s="13">
        <v>0</v>
      </c>
      <c r="AJ126" s="13"/>
      <c r="AK126" s="13">
        <f>AL126+AM126+AN126</f>
        <v>0</v>
      </c>
      <c r="AL126" s="13">
        <v>0</v>
      </c>
      <c r="AM126" s="13">
        <v>0</v>
      </c>
      <c r="AN126" s="13">
        <v>0</v>
      </c>
    </row>
    <row r="127" spans="1:40" ht="32.25" customHeight="1" x14ac:dyDescent="0.25">
      <c r="A127" s="44"/>
      <c r="B127" s="44" t="s">
        <v>167</v>
      </c>
      <c r="C127" s="35">
        <v>0</v>
      </c>
      <c r="D127" s="35">
        <v>0</v>
      </c>
      <c r="E127" s="35">
        <f t="shared" ref="E127:AK127" si="15">SUM(E124:E126)</f>
        <v>33605</v>
      </c>
      <c r="F127" s="35">
        <f t="shared" si="15"/>
        <v>22298</v>
      </c>
      <c r="G127" s="35">
        <f t="shared" si="15"/>
        <v>668</v>
      </c>
      <c r="H127" s="35">
        <f t="shared" si="15"/>
        <v>4134</v>
      </c>
      <c r="I127" s="35">
        <f t="shared" si="15"/>
        <v>727</v>
      </c>
      <c r="J127" s="35">
        <f t="shared" si="15"/>
        <v>1577</v>
      </c>
      <c r="K127" s="35">
        <f t="shared" si="15"/>
        <v>6307.2000000000007</v>
      </c>
      <c r="L127" s="35">
        <f t="shared" si="15"/>
        <v>4928</v>
      </c>
      <c r="M127" s="35">
        <f t="shared" si="15"/>
        <v>4418</v>
      </c>
      <c r="N127" s="35">
        <f t="shared" si="15"/>
        <v>28297</v>
      </c>
      <c r="O127" s="35">
        <f t="shared" si="15"/>
        <v>23</v>
      </c>
      <c r="P127" s="35">
        <f t="shared" si="15"/>
        <v>8939</v>
      </c>
      <c r="Q127" s="26">
        <f t="shared" si="15"/>
        <v>16104</v>
      </c>
      <c r="R127" s="26">
        <f t="shared" si="15"/>
        <v>151372.79999999999</v>
      </c>
      <c r="S127" s="26">
        <f t="shared" si="15"/>
        <v>3021</v>
      </c>
      <c r="T127" s="26">
        <f t="shared" si="15"/>
        <v>0</v>
      </c>
      <c r="U127" s="26">
        <f t="shared" si="15"/>
        <v>0</v>
      </c>
      <c r="V127" s="26">
        <f t="shared" si="15"/>
        <v>0</v>
      </c>
      <c r="W127" s="26">
        <f t="shared" si="15"/>
        <v>210</v>
      </c>
      <c r="X127" s="26">
        <f t="shared" si="15"/>
        <v>0</v>
      </c>
      <c r="Y127" s="26">
        <f t="shared" si="15"/>
        <v>0</v>
      </c>
      <c r="Z127" s="26">
        <f t="shared" si="15"/>
        <v>0</v>
      </c>
      <c r="AA127" s="26">
        <f t="shared" si="15"/>
        <v>0</v>
      </c>
      <c r="AB127" s="26">
        <f t="shared" si="15"/>
        <v>0</v>
      </c>
      <c r="AC127" s="26">
        <f t="shared" si="15"/>
        <v>0</v>
      </c>
      <c r="AD127" s="26">
        <f t="shared" si="15"/>
        <v>165</v>
      </c>
      <c r="AE127" s="35">
        <f t="shared" si="15"/>
        <v>0</v>
      </c>
      <c r="AF127" s="35">
        <f t="shared" si="15"/>
        <v>0</v>
      </c>
      <c r="AG127" s="35">
        <f t="shared" si="15"/>
        <v>0</v>
      </c>
      <c r="AH127" s="35">
        <f t="shared" si="15"/>
        <v>0</v>
      </c>
      <c r="AI127" s="35">
        <f t="shared" si="15"/>
        <v>0</v>
      </c>
      <c r="AJ127" s="35">
        <f t="shared" si="15"/>
        <v>0</v>
      </c>
      <c r="AK127" s="35">
        <f t="shared" si="15"/>
        <v>0</v>
      </c>
      <c r="AL127" s="35">
        <f t="shared" ref="AL127:AN127" si="16">SUM(AL124:AL126)</f>
        <v>0</v>
      </c>
      <c r="AM127" s="35">
        <f t="shared" si="16"/>
        <v>0</v>
      </c>
      <c r="AN127" s="35">
        <f t="shared" si="16"/>
        <v>0</v>
      </c>
    </row>
    <row r="128" spans="1:40" s="4" customFormat="1" ht="42" customHeight="1" x14ac:dyDescent="0.25">
      <c r="A128" s="36">
        <v>115</v>
      </c>
      <c r="B128" s="21" t="s">
        <v>163</v>
      </c>
      <c r="C128" s="35"/>
      <c r="D128" s="13"/>
      <c r="E128" s="13">
        <f>F128+G128+H128+J128+L128</f>
        <v>23436</v>
      </c>
      <c r="F128" s="13">
        <v>16815</v>
      </c>
      <c r="G128" s="13">
        <v>565</v>
      </c>
      <c r="H128" s="13">
        <v>3325</v>
      </c>
      <c r="I128" s="13">
        <v>345</v>
      </c>
      <c r="J128" s="13">
        <v>197</v>
      </c>
      <c r="K128" s="13">
        <v>788.4</v>
      </c>
      <c r="L128" s="13">
        <v>2534</v>
      </c>
      <c r="M128" s="13">
        <v>4184</v>
      </c>
      <c r="N128" s="13">
        <f>SUM(P128+Q128+S128+T128+U128+V128+W128+X128+Y128+Z128+AB128)+AA128+O128</f>
        <v>12883</v>
      </c>
      <c r="O128" s="30">
        <v>17</v>
      </c>
      <c r="P128" s="13">
        <f>6741+500</f>
        <v>7241</v>
      </c>
      <c r="Q128" s="13">
        <v>2013</v>
      </c>
      <c r="R128" s="13">
        <v>18921.599999999999</v>
      </c>
      <c r="S128" s="13">
        <v>1912</v>
      </c>
      <c r="T128" s="13">
        <f>1300-100</f>
        <v>1200</v>
      </c>
      <c r="U128" s="13"/>
      <c r="V128" s="13"/>
      <c r="W128" s="13">
        <v>500</v>
      </c>
      <c r="X128" s="13"/>
      <c r="Y128" s="13"/>
      <c r="Z128" s="13"/>
      <c r="AA128" s="17"/>
      <c r="AB128" s="13"/>
      <c r="AC128" s="13"/>
      <c r="AD128" s="17"/>
      <c r="AE128" s="27">
        <f>AF128+AH128+AI128+AJ128</f>
        <v>4653</v>
      </c>
      <c r="AF128" s="13">
        <v>2853</v>
      </c>
      <c r="AG128" s="13"/>
      <c r="AH128" s="13">
        <f>1800</f>
        <v>1800</v>
      </c>
      <c r="AI128" s="13">
        <v>0</v>
      </c>
      <c r="AJ128" s="13"/>
      <c r="AK128" s="13">
        <f>AL128+AM128+AN128</f>
        <v>2277</v>
      </c>
      <c r="AL128" s="13">
        <v>488</v>
      </c>
      <c r="AM128" s="13">
        <f>1512+277</f>
        <v>1789</v>
      </c>
      <c r="AN128" s="17"/>
    </row>
    <row r="129" spans="1:40" s="4" customFormat="1" ht="60" customHeight="1" x14ac:dyDescent="0.25">
      <c r="A129" s="19">
        <f>A128+1</f>
        <v>116</v>
      </c>
      <c r="B129" s="22" t="s">
        <v>168</v>
      </c>
      <c r="C129" s="13"/>
      <c r="D129" s="13"/>
      <c r="E129" s="13">
        <f>F129+G129+H129+J129+L129</f>
        <v>0</v>
      </c>
      <c r="F129" s="35"/>
      <c r="G129" s="13">
        <v>0</v>
      </c>
      <c r="H129" s="13">
        <v>0</v>
      </c>
      <c r="I129" s="13">
        <v>0</v>
      </c>
      <c r="J129" s="13">
        <v>0</v>
      </c>
      <c r="K129" s="13">
        <v>0</v>
      </c>
      <c r="L129" s="13">
        <v>0</v>
      </c>
      <c r="M129" s="35"/>
      <c r="N129" s="13">
        <f>SUM(P129+Q129+S129+T129+U129+V129+W129+X129+Y129+Z129+AB129)+AA129+O129</f>
        <v>2300</v>
      </c>
      <c r="O129" s="25"/>
      <c r="P129" s="13"/>
      <c r="Q129" s="13">
        <v>0</v>
      </c>
      <c r="R129" s="13">
        <v>0</v>
      </c>
      <c r="S129" s="13">
        <v>0</v>
      </c>
      <c r="T129" s="13">
        <v>1300</v>
      </c>
      <c r="U129" s="13">
        <v>1000</v>
      </c>
      <c r="V129" s="13"/>
      <c r="W129" s="13"/>
      <c r="X129" s="13"/>
      <c r="Y129" s="13"/>
      <c r="Z129" s="13"/>
      <c r="AA129" s="17"/>
      <c r="AB129" s="13"/>
      <c r="AC129" s="13"/>
      <c r="AD129" s="17"/>
      <c r="AE129" s="27">
        <f>AF129+AH129+AI129+AJ129</f>
        <v>90</v>
      </c>
      <c r="AF129" s="13">
        <v>0</v>
      </c>
      <c r="AG129" s="13"/>
      <c r="AH129" s="13">
        <v>0</v>
      </c>
      <c r="AI129" s="13">
        <v>0</v>
      </c>
      <c r="AJ129" s="13">
        <v>90</v>
      </c>
      <c r="AK129" s="13">
        <f>AL129+AM129+AN129</f>
        <v>0</v>
      </c>
      <c r="AL129" s="13">
        <v>0</v>
      </c>
      <c r="AM129" s="13"/>
      <c r="AN129" s="13"/>
    </row>
    <row r="130" spans="1:40" s="4" customFormat="1" ht="36.75" customHeight="1" x14ac:dyDescent="0.25">
      <c r="A130" s="19">
        <f>A129+1</f>
        <v>117</v>
      </c>
      <c r="B130" s="16" t="s">
        <v>169</v>
      </c>
      <c r="C130" s="35"/>
      <c r="D130" s="13"/>
      <c r="E130" s="13">
        <f>F130+G130+H130+J130+L130</f>
        <v>0</v>
      </c>
      <c r="F130" s="13"/>
      <c r="G130" s="13">
        <v>0</v>
      </c>
      <c r="H130" s="13">
        <v>0</v>
      </c>
      <c r="I130" s="13">
        <v>0</v>
      </c>
      <c r="J130" s="13">
        <v>0</v>
      </c>
      <c r="K130" s="13">
        <v>0</v>
      </c>
      <c r="L130" s="13">
        <v>0</v>
      </c>
      <c r="M130" s="13"/>
      <c r="N130" s="13">
        <f>SUM(P130+Q130+S130+T130+U130+V130+W130+X130+Y130+Z130+AB130)+AA130+O130</f>
        <v>0</v>
      </c>
      <c r="O130" s="25"/>
      <c r="P130" s="13"/>
      <c r="Q130" s="13">
        <v>0</v>
      </c>
      <c r="R130" s="13">
        <v>0</v>
      </c>
      <c r="S130" s="13">
        <v>0</v>
      </c>
      <c r="T130" s="13"/>
      <c r="U130" s="13"/>
      <c r="V130" s="13"/>
      <c r="W130" s="13"/>
      <c r="X130" s="13"/>
      <c r="Y130" s="13"/>
      <c r="Z130" s="13"/>
      <c r="AA130" s="17"/>
      <c r="AB130" s="13"/>
      <c r="AC130" s="13"/>
      <c r="AD130" s="17"/>
      <c r="AE130" s="27">
        <f>AF130+AH130+AI130+AJ130</f>
        <v>1000</v>
      </c>
      <c r="AF130" s="13">
        <v>1000</v>
      </c>
      <c r="AG130" s="13"/>
      <c r="AH130" s="13">
        <v>0</v>
      </c>
      <c r="AI130" s="13">
        <v>0</v>
      </c>
      <c r="AJ130" s="13"/>
      <c r="AK130" s="13">
        <f>AL130+AM130+AN130</f>
        <v>0</v>
      </c>
      <c r="AL130" s="13">
        <v>0</v>
      </c>
      <c r="AM130" s="13"/>
      <c r="AN130" s="13"/>
    </row>
    <row r="131" spans="1:40" s="4" customFormat="1" ht="44.25" customHeight="1" x14ac:dyDescent="0.25">
      <c r="A131" s="19">
        <f t="shared" ref="A131:A194" si="17">A130+1</f>
        <v>118</v>
      </c>
      <c r="B131" s="16" t="s">
        <v>170</v>
      </c>
      <c r="C131" s="13"/>
      <c r="D131" s="13"/>
      <c r="E131" s="13">
        <f>F131+G131+H131+J131+L131</f>
        <v>0</v>
      </c>
      <c r="F131" s="13"/>
      <c r="G131" s="13">
        <v>0</v>
      </c>
      <c r="H131" s="13">
        <v>0</v>
      </c>
      <c r="I131" s="13">
        <v>0</v>
      </c>
      <c r="J131" s="13">
        <v>0</v>
      </c>
      <c r="K131" s="13">
        <v>0</v>
      </c>
      <c r="L131" s="13">
        <v>0</v>
      </c>
      <c r="M131" s="13"/>
      <c r="N131" s="13">
        <f>SUM(P131+Q131+S131+T131+U131+V131+W131+X131+Y131+Z131+AB131)+AA131+O131</f>
        <v>3000</v>
      </c>
      <c r="O131" s="25"/>
      <c r="P131" s="13"/>
      <c r="Q131" s="13">
        <v>0</v>
      </c>
      <c r="R131" s="13">
        <v>0</v>
      </c>
      <c r="S131" s="13">
        <v>0</v>
      </c>
      <c r="T131" s="13"/>
      <c r="U131" s="13"/>
      <c r="V131" s="13"/>
      <c r="W131" s="13"/>
      <c r="X131" s="13"/>
      <c r="Y131" s="13"/>
      <c r="Z131" s="13">
        <v>3000</v>
      </c>
      <c r="AA131" s="17"/>
      <c r="AB131" s="13"/>
      <c r="AC131" s="13"/>
      <c r="AD131" s="17"/>
      <c r="AE131" s="27">
        <f>AF131+AH131+AI131+AJ131</f>
        <v>0</v>
      </c>
      <c r="AF131" s="13">
        <v>0</v>
      </c>
      <c r="AG131" s="13"/>
      <c r="AH131" s="13">
        <v>0</v>
      </c>
      <c r="AI131" s="13">
        <v>0</v>
      </c>
      <c r="AJ131" s="13"/>
      <c r="AK131" s="13">
        <f>AL131+AM131+AN131</f>
        <v>0</v>
      </c>
      <c r="AL131" s="13">
        <v>0</v>
      </c>
      <c r="AM131" s="13"/>
      <c r="AN131" s="13"/>
    </row>
    <row r="132" spans="1:40" s="4" customFormat="1" ht="48" customHeight="1" x14ac:dyDescent="0.25">
      <c r="A132" s="19">
        <f t="shared" si="17"/>
        <v>119</v>
      </c>
      <c r="B132" s="16" t="s">
        <v>171</v>
      </c>
      <c r="C132" s="13"/>
      <c r="D132" s="13"/>
      <c r="E132" s="13">
        <f>F132+G132+H132+J132+L132</f>
        <v>0</v>
      </c>
      <c r="F132" s="13"/>
      <c r="G132" s="13">
        <v>0</v>
      </c>
      <c r="H132" s="13">
        <v>0</v>
      </c>
      <c r="I132" s="13">
        <v>0</v>
      </c>
      <c r="J132" s="13">
        <v>0</v>
      </c>
      <c r="K132" s="13">
        <v>0</v>
      </c>
      <c r="L132" s="13">
        <v>0</v>
      </c>
      <c r="M132" s="13"/>
      <c r="N132" s="13">
        <f>SUM(P132+Q132+S132+T132+U132+V132+W132+X132+Y132+Z132+AB132)+AA132+O132</f>
        <v>1800</v>
      </c>
      <c r="O132" s="25"/>
      <c r="P132" s="13"/>
      <c r="Q132" s="13">
        <v>0</v>
      </c>
      <c r="R132" s="13">
        <v>0</v>
      </c>
      <c r="S132" s="13">
        <v>0</v>
      </c>
      <c r="T132" s="13">
        <v>1000</v>
      </c>
      <c r="U132" s="13">
        <v>800</v>
      </c>
      <c r="V132" s="13"/>
      <c r="W132" s="13"/>
      <c r="X132" s="13"/>
      <c r="Y132" s="13"/>
      <c r="Z132" s="13"/>
      <c r="AA132" s="17"/>
      <c r="AB132" s="13"/>
      <c r="AC132" s="13"/>
      <c r="AD132" s="17"/>
      <c r="AE132" s="27">
        <f>AF132+AH132+AI132+AJ132</f>
        <v>459</v>
      </c>
      <c r="AF132" s="13">
        <v>0</v>
      </c>
      <c r="AG132" s="13"/>
      <c r="AH132" s="13">
        <v>0</v>
      </c>
      <c r="AI132" s="13">
        <v>0</v>
      </c>
      <c r="AJ132" s="13">
        <v>459</v>
      </c>
      <c r="AK132" s="13">
        <f>AL132+AM132+AN132</f>
        <v>500</v>
      </c>
      <c r="AL132" s="13">
        <v>500</v>
      </c>
      <c r="AM132" s="13"/>
      <c r="AN132" s="13"/>
    </row>
    <row r="133" spans="1:40" s="4" customFormat="1" ht="38.25" customHeight="1" x14ac:dyDescent="0.25">
      <c r="A133" s="19">
        <f t="shared" si="17"/>
        <v>120</v>
      </c>
      <c r="B133" s="16" t="s">
        <v>172</v>
      </c>
      <c r="C133" s="13"/>
      <c r="D133" s="13"/>
      <c r="E133" s="13">
        <f>F133+G133+H133+J133+L133</f>
        <v>0</v>
      </c>
      <c r="F133" s="13"/>
      <c r="G133" s="13">
        <v>0</v>
      </c>
      <c r="H133" s="13">
        <v>0</v>
      </c>
      <c r="I133" s="13">
        <v>0</v>
      </c>
      <c r="J133" s="13">
        <v>0</v>
      </c>
      <c r="K133" s="13">
        <v>0</v>
      </c>
      <c r="L133" s="13">
        <v>0</v>
      </c>
      <c r="M133" s="13"/>
      <c r="N133" s="13">
        <f>SUM(P133+Q133+S133+T133+U133+V133+W133+X133+Y133+Z133+AB133)+AA133+O133</f>
        <v>7180</v>
      </c>
      <c r="O133" s="25"/>
      <c r="P133" s="13"/>
      <c r="Q133" s="13">
        <v>0</v>
      </c>
      <c r="R133" s="13">
        <v>0</v>
      </c>
      <c r="S133" s="13">
        <v>0</v>
      </c>
      <c r="T133" s="13">
        <f>1000+200+300+200</f>
        <v>1700</v>
      </c>
      <c r="U133" s="13">
        <f>1200+130+1500+2650</f>
        <v>5480</v>
      </c>
      <c r="V133" s="13"/>
      <c r="W133" s="13"/>
      <c r="X133" s="13"/>
      <c r="Y133" s="13"/>
      <c r="Z133" s="13"/>
      <c r="AA133" s="17"/>
      <c r="AB133" s="13"/>
      <c r="AC133" s="13"/>
      <c r="AD133" s="17"/>
      <c r="AE133" s="27">
        <f>AF133+AH133+AI133+AJ133</f>
        <v>196</v>
      </c>
      <c r="AF133" s="13"/>
      <c r="AG133" s="13"/>
      <c r="AH133" s="13">
        <v>0</v>
      </c>
      <c r="AI133" s="13">
        <v>0</v>
      </c>
      <c r="AJ133" s="13">
        <f>179+17</f>
        <v>196</v>
      </c>
      <c r="AK133" s="13">
        <f>AL133+AM133+AN133</f>
        <v>530</v>
      </c>
      <c r="AL133" s="13">
        <f>400+130</f>
        <v>530</v>
      </c>
      <c r="AM133" s="13"/>
      <c r="AN133" s="13"/>
    </row>
    <row r="134" spans="1:40" s="4" customFormat="1" ht="35.25" customHeight="1" x14ac:dyDescent="0.25">
      <c r="A134" s="19">
        <f t="shared" si="17"/>
        <v>121</v>
      </c>
      <c r="B134" s="16" t="s">
        <v>173</v>
      </c>
      <c r="C134" s="13"/>
      <c r="D134" s="13"/>
      <c r="E134" s="13">
        <f>F134+G134+H134+J134+L134</f>
        <v>0</v>
      </c>
      <c r="F134" s="13"/>
      <c r="G134" s="13">
        <v>0</v>
      </c>
      <c r="H134" s="13">
        <v>0</v>
      </c>
      <c r="I134" s="13">
        <v>0</v>
      </c>
      <c r="J134" s="13">
        <v>0</v>
      </c>
      <c r="K134" s="13">
        <v>0</v>
      </c>
      <c r="L134" s="13">
        <v>0</v>
      </c>
      <c r="M134" s="13"/>
      <c r="N134" s="13">
        <f>SUM(P134+Q134+S134+T134+U134+V134+W134+X134+Y134+Z134+AB134)+AA134+O134</f>
        <v>4000</v>
      </c>
      <c r="O134" s="25"/>
      <c r="P134" s="13"/>
      <c r="Q134" s="13">
        <v>0</v>
      </c>
      <c r="R134" s="13">
        <v>0</v>
      </c>
      <c r="S134" s="13">
        <v>0</v>
      </c>
      <c r="T134" s="13"/>
      <c r="U134" s="13"/>
      <c r="V134" s="13"/>
      <c r="W134" s="13"/>
      <c r="X134" s="13"/>
      <c r="Y134" s="13">
        <f>5000-1000</f>
        <v>4000</v>
      </c>
      <c r="Z134" s="13"/>
      <c r="AA134" s="17"/>
      <c r="AB134" s="13"/>
      <c r="AC134" s="13"/>
      <c r="AD134" s="17"/>
      <c r="AE134" s="27">
        <f>AF134+AH134+AI134+AJ134</f>
        <v>0</v>
      </c>
      <c r="AF134" s="13">
        <v>0</v>
      </c>
      <c r="AG134" s="13"/>
      <c r="AH134" s="13">
        <v>0</v>
      </c>
      <c r="AI134" s="13">
        <v>0</v>
      </c>
      <c r="AJ134" s="13"/>
      <c r="AK134" s="13">
        <f>AL134+AM134+AN134</f>
        <v>0</v>
      </c>
      <c r="AL134" s="13">
        <v>0</v>
      </c>
      <c r="AM134" s="13"/>
      <c r="AN134" s="13"/>
    </row>
    <row r="135" spans="1:40" s="4" customFormat="1" ht="36.75" customHeight="1" x14ac:dyDescent="0.25">
      <c r="A135" s="19">
        <f t="shared" si="17"/>
        <v>122</v>
      </c>
      <c r="B135" s="16" t="s">
        <v>174</v>
      </c>
      <c r="C135" s="13"/>
      <c r="D135" s="13"/>
      <c r="E135" s="13">
        <f>F135+G135+H135+J135+L135</f>
        <v>0</v>
      </c>
      <c r="F135" s="13"/>
      <c r="G135" s="13">
        <v>0</v>
      </c>
      <c r="H135" s="13">
        <v>0</v>
      </c>
      <c r="I135" s="13">
        <v>0</v>
      </c>
      <c r="J135" s="13">
        <v>0</v>
      </c>
      <c r="K135" s="13">
        <v>0</v>
      </c>
      <c r="L135" s="13">
        <v>0</v>
      </c>
      <c r="M135" s="13"/>
      <c r="N135" s="13">
        <f>SUM(P135+Q135+S135+T135+U135+V135+W135+X135+Y135+Z135+AB135)+AA135+O135</f>
        <v>0</v>
      </c>
      <c r="O135" s="25"/>
      <c r="P135" s="13"/>
      <c r="Q135" s="13">
        <v>0</v>
      </c>
      <c r="R135" s="13">
        <v>0</v>
      </c>
      <c r="S135" s="13">
        <v>0</v>
      </c>
      <c r="T135" s="13"/>
      <c r="U135" s="13"/>
      <c r="V135" s="13"/>
      <c r="W135" s="13"/>
      <c r="X135" s="13"/>
      <c r="Y135" s="13"/>
      <c r="Z135" s="13"/>
      <c r="AA135" s="17"/>
      <c r="AB135" s="13"/>
      <c r="AC135" s="13"/>
      <c r="AD135" s="17"/>
      <c r="AE135" s="27">
        <f>AF135+AH135+AI135+AJ135</f>
        <v>55</v>
      </c>
      <c r="AF135" s="13">
        <f>85-30</f>
        <v>55</v>
      </c>
      <c r="AG135" s="13"/>
      <c r="AH135" s="13">
        <v>0</v>
      </c>
      <c r="AI135" s="13">
        <v>0</v>
      </c>
      <c r="AJ135" s="13"/>
      <c r="AK135" s="13">
        <f>AL135+AM135+AN135</f>
        <v>0</v>
      </c>
      <c r="AL135" s="13">
        <v>0</v>
      </c>
      <c r="AM135" s="13"/>
      <c r="AN135" s="13"/>
    </row>
    <row r="136" spans="1:40" s="4" customFormat="1" ht="32.25" customHeight="1" x14ac:dyDescent="0.25">
      <c r="A136" s="19">
        <f t="shared" si="17"/>
        <v>123</v>
      </c>
      <c r="B136" s="16" t="s">
        <v>175</v>
      </c>
      <c r="C136" s="13"/>
      <c r="D136" s="13"/>
      <c r="E136" s="13">
        <f>F136+G136+H136+J136+L136</f>
        <v>788</v>
      </c>
      <c r="F136" s="13"/>
      <c r="G136" s="13">
        <v>0</v>
      </c>
      <c r="H136" s="13">
        <v>0</v>
      </c>
      <c r="I136" s="13">
        <v>0</v>
      </c>
      <c r="J136" s="13">
        <v>788</v>
      </c>
      <c r="K136" s="13">
        <v>3153.6</v>
      </c>
      <c r="L136" s="13">
        <v>0</v>
      </c>
      <c r="M136" s="13"/>
      <c r="N136" s="13">
        <f>SUM(P136+Q136+S136+T136+U136+V136+W136+X136+Y136+Z136+AB136)+AA136+O136</f>
        <v>8052</v>
      </c>
      <c r="O136" s="25"/>
      <c r="P136" s="13"/>
      <c r="Q136" s="13">
        <v>8052</v>
      </c>
      <c r="R136" s="13">
        <v>75686.399999999994</v>
      </c>
      <c r="S136" s="13">
        <v>0</v>
      </c>
      <c r="T136" s="13"/>
      <c r="U136" s="13"/>
      <c r="V136" s="13"/>
      <c r="W136" s="13"/>
      <c r="X136" s="13"/>
      <c r="Y136" s="13"/>
      <c r="Z136" s="13"/>
      <c r="AA136" s="17"/>
      <c r="AB136" s="13"/>
      <c r="AC136" s="13"/>
      <c r="AD136" s="17"/>
      <c r="AE136" s="27">
        <f>AF136+AH136+AI136+AJ136</f>
        <v>0</v>
      </c>
      <c r="AF136" s="13">
        <v>0</v>
      </c>
      <c r="AG136" s="13"/>
      <c r="AH136" s="13">
        <v>0</v>
      </c>
      <c r="AI136" s="13">
        <v>0</v>
      </c>
      <c r="AJ136" s="13"/>
      <c r="AK136" s="13">
        <f>AL136+AM136+AN136</f>
        <v>0</v>
      </c>
      <c r="AL136" s="13">
        <v>0</v>
      </c>
      <c r="AM136" s="13"/>
      <c r="AN136" s="13"/>
    </row>
    <row r="137" spans="1:40" s="4" customFormat="1" ht="32.25" customHeight="1" x14ac:dyDescent="0.25">
      <c r="A137" s="19">
        <f t="shared" si="17"/>
        <v>124</v>
      </c>
      <c r="B137" s="16" t="s">
        <v>176</v>
      </c>
      <c r="C137" s="13"/>
      <c r="D137" s="13"/>
      <c r="E137" s="13">
        <f>F137+G137+H137+J137+L137</f>
        <v>1267</v>
      </c>
      <c r="F137" s="13"/>
      <c r="G137" s="13">
        <v>0</v>
      </c>
      <c r="H137" s="13">
        <v>0</v>
      </c>
      <c r="I137" s="13">
        <v>0</v>
      </c>
      <c r="J137" s="13">
        <v>0</v>
      </c>
      <c r="K137" s="13">
        <v>0</v>
      </c>
      <c r="L137" s="13">
        <v>1267</v>
      </c>
      <c r="M137" s="13"/>
      <c r="N137" s="13">
        <f>SUM(P137+Q137+S137+T137+U137+V137+W137+X137+Y137+Z137+AB137)+AA137+O137</f>
        <v>3756</v>
      </c>
      <c r="O137" s="25"/>
      <c r="P137" s="13"/>
      <c r="Q137" s="13">
        <v>0</v>
      </c>
      <c r="R137" s="13">
        <v>0</v>
      </c>
      <c r="S137" s="13">
        <v>956</v>
      </c>
      <c r="T137" s="13">
        <f>1000-200</f>
        <v>800</v>
      </c>
      <c r="U137" s="13"/>
      <c r="V137" s="13">
        <v>1000</v>
      </c>
      <c r="W137" s="13">
        <v>1000</v>
      </c>
      <c r="X137" s="13"/>
      <c r="Y137" s="13"/>
      <c r="Z137" s="13"/>
      <c r="AA137" s="17"/>
      <c r="AB137" s="13"/>
      <c r="AC137" s="13"/>
      <c r="AD137" s="17"/>
      <c r="AE137" s="27">
        <f>AF137+AH137+AI137+AJ137</f>
        <v>400</v>
      </c>
      <c r="AF137" s="13">
        <v>400</v>
      </c>
      <c r="AG137" s="13"/>
      <c r="AH137" s="13">
        <v>0</v>
      </c>
      <c r="AI137" s="13">
        <v>0</v>
      </c>
      <c r="AJ137" s="13"/>
      <c r="AK137" s="13">
        <f>AL137+AM137+AN137</f>
        <v>1000</v>
      </c>
      <c r="AL137" s="13">
        <v>1000</v>
      </c>
      <c r="AM137" s="13"/>
      <c r="AN137" s="13"/>
    </row>
    <row r="138" spans="1:40" s="4" customFormat="1" ht="29.25" customHeight="1" x14ac:dyDescent="0.25">
      <c r="A138" s="19">
        <f t="shared" si="17"/>
        <v>125</v>
      </c>
      <c r="B138" s="16" t="s">
        <v>177</v>
      </c>
      <c r="C138" s="13"/>
      <c r="D138" s="13"/>
      <c r="E138" s="13">
        <f>F138+G138+H138+J138+L138</f>
        <v>1366</v>
      </c>
      <c r="F138" s="13"/>
      <c r="G138" s="13">
        <v>0</v>
      </c>
      <c r="H138" s="13">
        <v>0</v>
      </c>
      <c r="I138" s="13">
        <v>0</v>
      </c>
      <c r="J138" s="13">
        <v>99</v>
      </c>
      <c r="K138" s="13">
        <v>394.2</v>
      </c>
      <c r="L138" s="13">
        <v>1267</v>
      </c>
      <c r="M138" s="13"/>
      <c r="N138" s="13">
        <f>SUM(P138+Q138+S138+T138+U138+V138+W138+X138+Y138+Z138+AB138)+AA138+O138</f>
        <v>5163</v>
      </c>
      <c r="O138" s="25"/>
      <c r="P138" s="13"/>
      <c r="Q138" s="13">
        <v>1007</v>
      </c>
      <c r="R138" s="13">
        <v>9460.7999999999993</v>
      </c>
      <c r="S138" s="13">
        <v>956</v>
      </c>
      <c r="T138" s="13"/>
      <c r="U138" s="13"/>
      <c r="V138" s="13">
        <v>3000</v>
      </c>
      <c r="W138" s="13">
        <v>200</v>
      </c>
      <c r="X138" s="13"/>
      <c r="Y138" s="13"/>
      <c r="Z138" s="13"/>
      <c r="AA138" s="17"/>
      <c r="AB138" s="13"/>
      <c r="AC138" s="13"/>
      <c r="AD138" s="17"/>
      <c r="AE138" s="27">
        <f>AF138+AH138+AI138+AJ138</f>
        <v>100</v>
      </c>
      <c r="AF138" s="13">
        <v>100</v>
      </c>
      <c r="AG138" s="13"/>
      <c r="AH138" s="13">
        <v>0</v>
      </c>
      <c r="AI138" s="13">
        <v>0</v>
      </c>
      <c r="AJ138" s="13"/>
      <c r="AK138" s="13">
        <f>AL138+AM138+AN138</f>
        <v>0</v>
      </c>
      <c r="AL138" s="13">
        <v>0</v>
      </c>
      <c r="AM138" s="13"/>
      <c r="AN138" s="13"/>
    </row>
    <row r="139" spans="1:40" s="4" customFormat="1" ht="37.5" x14ac:dyDescent="0.25">
      <c r="A139" s="19">
        <f t="shared" si="17"/>
        <v>126</v>
      </c>
      <c r="B139" s="16" t="s">
        <v>178</v>
      </c>
      <c r="C139" s="13"/>
      <c r="D139" s="13"/>
      <c r="E139" s="13">
        <f>F139+G139+H139+J139+L139</f>
        <v>0</v>
      </c>
      <c r="F139" s="13"/>
      <c r="G139" s="13">
        <v>0</v>
      </c>
      <c r="H139" s="13">
        <v>0</v>
      </c>
      <c r="I139" s="13">
        <v>0</v>
      </c>
      <c r="J139" s="13">
        <v>0</v>
      </c>
      <c r="K139" s="13">
        <v>0</v>
      </c>
      <c r="L139" s="13">
        <v>0</v>
      </c>
      <c r="M139" s="13"/>
      <c r="N139" s="13">
        <f>SUM(P139+Q139+S139+T139+U139+V139+W139+X139+Y139+Z139+AB139)+AA139+O139</f>
        <v>9850</v>
      </c>
      <c r="O139" s="25"/>
      <c r="P139" s="13"/>
      <c r="Q139" s="13">
        <v>0</v>
      </c>
      <c r="R139" s="13">
        <v>0</v>
      </c>
      <c r="S139" s="13">
        <v>0</v>
      </c>
      <c r="T139" s="13">
        <f>500-250</f>
        <v>250</v>
      </c>
      <c r="U139" s="13">
        <f>10650-3650+2600</f>
        <v>9600</v>
      </c>
      <c r="V139" s="13"/>
      <c r="W139" s="13"/>
      <c r="X139" s="13"/>
      <c r="Y139" s="13"/>
      <c r="Z139" s="13"/>
      <c r="AA139" s="17"/>
      <c r="AB139" s="13"/>
      <c r="AC139" s="13"/>
      <c r="AD139" s="17"/>
      <c r="AE139" s="27">
        <f>AF139+AH139+AI139+AJ139</f>
        <v>0</v>
      </c>
      <c r="AF139" s="13">
        <v>0</v>
      </c>
      <c r="AG139" s="13"/>
      <c r="AH139" s="13">
        <v>0</v>
      </c>
      <c r="AI139" s="13">
        <v>0</v>
      </c>
      <c r="AJ139" s="13"/>
      <c r="AK139" s="13">
        <f>AL139+AM139+AN139</f>
        <v>150</v>
      </c>
      <c r="AL139" s="13">
        <v>150</v>
      </c>
      <c r="AM139" s="13"/>
      <c r="AN139" s="13"/>
    </row>
    <row r="140" spans="1:40" s="4" customFormat="1" ht="37.5" x14ac:dyDescent="0.25">
      <c r="A140" s="19">
        <f t="shared" si="17"/>
        <v>127</v>
      </c>
      <c r="B140" s="16" t="s">
        <v>179</v>
      </c>
      <c r="C140" s="13"/>
      <c r="D140" s="13"/>
      <c r="E140" s="13">
        <f>F140+G140+H140+J140+L140</f>
        <v>1901</v>
      </c>
      <c r="F140" s="13"/>
      <c r="G140" s="13">
        <v>0</v>
      </c>
      <c r="H140" s="13">
        <v>0</v>
      </c>
      <c r="I140" s="13">
        <v>0</v>
      </c>
      <c r="J140" s="13">
        <v>0</v>
      </c>
      <c r="K140" s="13">
        <v>0</v>
      </c>
      <c r="L140" s="13">
        <v>1901</v>
      </c>
      <c r="M140" s="13"/>
      <c r="N140" s="13">
        <f>SUM(P140+Q140+S140+T140+U140+V140+W140+X140+Y140+Z140+AB140)+AA140+O140</f>
        <v>3034</v>
      </c>
      <c r="O140" s="25"/>
      <c r="P140" s="13"/>
      <c r="Q140" s="13">
        <v>0</v>
      </c>
      <c r="R140" s="13">
        <v>0</v>
      </c>
      <c r="S140" s="13">
        <v>1434</v>
      </c>
      <c r="T140" s="13"/>
      <c r="U140" s="13"/>
      <c r="V140" s="13">
        <v>1500</v>
      </c>
      <c r="W140" s="13">
        <v>100</v>
      </c>
      <c r="X140" s="13"/>
      <c r="Y140" s="13"/>
      <c r="Z140" s="13"/>
      <c r="AA140" s="17"/>
      <c r="AB140" s="13"/>
      <c r="AC140" s="13"/>
      <c r="AD140" s="17"/>
      <c r="AE140" s="27">
        <f>AF140+AH140+AI140+AJ140</f>
        <v>0</v>
      </c>
      <c r="AF140" s="13">
        <v>0</v>
      </c>
      <c r="AG140" s="13"/>
      <c r="AH140" s="13">
        <v>0</v>
      </c>
      <c r="AI140" s="13">
        <v>0</v>
      </c>
      <c r="AJ140" s="13"/>
      <c r="AK140" s="13">
        <f>AL140+AM140+AN140</f>
        <v>900</v>
      </c>
      <c r="AL140" s="13">
        <v>900</v>
      </c>
      <c r="AM140" s="13"/>
      <c r="AN140" s="13"/>
    </row>
    <row r="141" spans="1:40" s="4" customFormat="1" ht="37.5" x14ac:dyDescent="0.25">
      <c r="A141" s="19">
        <f t="shared" si="17"/>
        <v>128</v>
      </c>
      <c r="B141" s="16" t="s">
        <v>180</v>
      </c>
      <c r="C141" s="13"/>
      <c r="D141" s="13"/>
      <c r="E141" s="13">
        <f>F141+G141+H141+J141+L141</f>
        <v>0</v>
      </c>
      <c r="F141" s="13"/>
      <c r="G141" s="13">
        <v>0</v>
      </c>
      <c r="H141" s="13">
        <v>0</v>
      </c>
      <c r="I141" s="13">
        <v>0</v>
      </c>
      <c r="J141" s="13">
        <v>0</v>
      </c>
      <c r="K141" s="13">
        <v>0</v>
      </c>
      <c r="L141" s="13">
        <v>0</v>
      </c>
      <c r="M141" s="13"/>
      <c r="N141" s="13">
        <f>SUM(P141+Q141+S141+T141+U141+V141+W141+X141+Y141+Z141+AB141)+AA141+O141</f>
        <v>0</v>
      </c>
      <c r="O141" s="25"/>
      <c r="P141" s="13"/>
      <c r="Q141" s="13">
        <v>0</v>
      </c>
      <c r="R141" s="13">
        <v>0</v>
      </c>
      <c r="S141" s="13">
        <v>0</v>
      </c>
      <c r="T141" s="13"/>
      <c r="U141" s="13"/>
      <c r="V141" s="13"/>
      <c r="W141" s="13"/>
      <c r="X141" s="13"/>
      <c r="Y141" s="13"/>
      <c r="Z141" s="13"/>
      <c r="AA141" s="17"/>
      <c r="AB141" s="13"/>
      <c r="AC141" s="13"/>
      <c r="AD141" s="17"/>
      <c r="AE141" s="27">
        <f>AF141+AH141+AI141+AJ141</f>
        <v>700</v>
      </c>
      <c r="AF141" s="13">
        <v>0</v>
      </c>
      <c r="AG141" s="13"/>
      <c r="AH141" s="13">
        <v>0</v>
      </c>
      <c r="AI141" s="13">
        <v>0</v>
      </c>
      <c r="AJ141" s="13">
        <v>700</v>
      </c>
      <c r="AK141" s="13">
        <f>AL141+AM141+AN141</f>
        <v>0</v>
      </c>
      <c r="AL141" s="13">
        <v>0</v>
      </c>
      <c r="AM141" s="13"/>
      <c r="AN141" s="13"/>
    </row>
    <row r="142" spans="1:40" s="4" customFormat="1" ht="26.25" customHeight="1" x14ac:dyDescent="0.25">
      <c r="A142" s="19">
        <f t="shared" si="17"/>
        <v>129</v>
      </c>
      <c r="B142" s="16" t="s">
        <v>181</v>
      </c>
      <c r="C142" s="13"/>
      <c r="D142" s="13"/>
      <c r="E142" s="13">
        <f>F142+G142+H142+J142+L142</f>
        <v>3041</v>
      </c>
      <c r="F142" s="13"/>
      <c r="G142" s="13">
        <v>0</v>
      </c>
      <c r="H142" s="13">
        <v>0</v>
      </c>
      <c r="I142" s="13">
        <v>0</v>
      </c>
      <c r="J142" s="13">
        <v>1774</v>
      </c>
      <c r="K142" s="13">
        <v>7095.6</v>
      </c>
      <c r="L142" s="13">
        <v>1267</v>
      </c>
      <c r="M142" s="13"/>
      <c r="N142" s="13">
        <f>SUM(P142+Q142+S142+T142+U142+V142+W142+X142+Y142+Z142+AB142)+AA142+O142</f>
        <v>25072</v>
      </c>
      <c r="O142" s="25"/>
      <c r="P142" s="13"/>
      <c r="Q142" s="13">
        <v>18116</v>
      </c>
      <c r="R142" s="13">
        <v>170294.39999999999</v>
      </c>
      <c r="S142" s="13">
        <v>956</v>
      </c>
      <c r="T142" s="13"/>
      <c r="U142" s="13"/>
      <c r="V142" s="13">
        <v>6000</v>
      </c>
      <c r="W142" s="13"/>
      <c r="X142" s="13"/>
      <c r="Y142" s="13"/>
      <c r="Z142" s="13"/>
      <c r="AA142" s="17"/>
      <c r="AB142" s="13"/>
      <c r="AC142" s="13"/>
      <c r="AD142" s="17"/>
      <c r="AE142" s="27">
        <f>AF142+AH142+AI142+AJ142</f>
        <v>1730</v>
      </c>
      <c r="AF142" s="13">
        <f>1120+230</f>
        <v>1350</v>
      </c>
      <c r="AG142" s="13"/>
      <c r="AH142" s="13">
        <v>0</v>
      </c>
      <c r="AI142" s="13">
        <f>500-120</f>
        <v>380</v>
      </c>
      <c r="AJ142" s="13"/>
      <c r="AK142" s="13">
        <f>AL142+AM142+AN142</f>
        <v>1624</v>
      </c>
      <c r="AL142" s="13">
        <f>3000-1376</f>
        <v>1624</v>
      </c>
      <c r="AM142" s="13"/>
      <c r="AN142" s="13"/>
    </row>
    <row r="143" spans="1:40" s="4" customFormat="1" ht="45" customHeight="1" x14ac:dyDescent="0.25">
      <c r="A143" s="19">
        <f t="shared" si="17"/>
        <v>130</v>
      </c>
      <c r="B143" s="16" t="s">
        <v>182</v>
      </c>
      <c r="C143" s="13"/>
      <c r="D143" s="13"/>
      <c r="E143" s="13">
        <f>F143+G143+H143+J143+L143</f>
        <v>0</v>
      </c>
      <c r="F143" s="13"/>
      <c r="G143" s="13">
        <v>0</v>
      </c>
      <c r="H143" s="13">
        <v>0</v>
      </c>
      <c r="I143" s="13">
        <v>0</v>
      </c>
      <c r="J143" s="13">
        <v>0</v>
      </c>
      <c r="K143" s="13">
        <v>0</v>
      </c>
      <c r="L143" s="13"/>
      <c r="M143" s="13"/>
      <c r="N143" s="13">
        <f>SUM(P143+Q143+S143+T143+U143+V143+W143+X143+Y143+Z143+AB143)+AA143+O143</f>
        <v>5400</v>
      </c>
      <c r="O143" s="25"/>
      <c r="P143" s="13"/>
      <c r="Q143" s="13">
        <v>0</v>
      </c>
      <c r="R143" s="13">
        <v>0</v>
      </c>
      <c r="S143" s="13">
        <f>1434-1334</f>
        <v>100</v>
      </c>
      <c r="T143" s="13">
        <v>2000</v>
      </c>
      <c r="U143" s="13">
        <v>1800</v>
      </c>
      <c r="V143" s="13">
        <v>1500</v>
      </c>
      <c r="W143" s="13"/>
      <c r="X143" s="13"/>
      <c r="Y143" s="13"/>
      <c r="Z143" s="13"/>
      <c r="AA143" s="17"/>
      <c r="AB143" s="13"/>
      <c r="AC143" s="13"/>
      <c r="AD143" s="17"/>
      <c r="AE143" s="27">
        <f>AF143+AH143+AI143+AJ143</f>
        <v>300</v>
      </c>
      <c r="AF143" s="13">
        <v>300</v>
      </c>
      <c r="AG143" s="13"/>
      <c r="AH143" s="13">
        <v>0</v>
      </c>
      <c r="AI143" s="13">
        <v>0</v>
      </c>
      <c r="AJ143" s="13"/>
      <c r="AK143" s="13">
        <f>AL143+AM143+AN143</f>
        <v>900</v>
      </c>
      <c r="AL143" s="13">
        <v>900</v>
      </c>
      <c r="AM143" s="13"/>
      <c r="AN143" s="13"/>
    </row>
    <row r="144" spans="1:40" s="4" customFormat="1" x14ac:dyDescent="0.25">
      <c r="A144" s="19">
        <f t="shared" si="17"/>
        <v>131</v>
      </c>
      <c r="B144" s="16" t="s">
        <v>183</v>
      </c>
      <c r="C144" s="13"/>
      <c r="D144" s="13"/>
      <c r="E144" s="13">
        <f>F144+G144+H144+J144+L144</f>
        <v>690</v>
      </c>
      <c r="F144" s="13"/>
      <c r="G144" s="13">
        <v>0</v>
      </c>
      <c r="H144" s="13">
        <v>0</v>
      </c>
      <c r="I144" s="13">
        <v>0</v>
      </c>
      <c r="J144" s="13">
        <v>690</v>
      </c>
      <c r="K144" s="13">
        <v>2759.4</v>
      </c>
      <c r="L144" s="13">
        <v>0</v>
      </c>
      <c r="M144" s="13"/>
      <c r="N144" s="13">
        <f>SUM(P144+Q144+S144+T144+U144+V144+W144+X144+Y144+Z144+AB144)+AA144+O144</f>
        <v>7045</v>
      </c>
      <c r="O144" s="25"/>
      <c r="P144" s="13"/>
      <c r="Q144" s="13">
        <v>7045</v>
      </c>
      <c r="R144" s="13">
        <v>66225.600000000006</v>
      </c>
      <c r="S144" s="13">
        <v>0</v>
      </c>
      <c r="T144" s="13"/>
      <c r="U144" s="13"/>
      <c r="V144" s="13"/>
      <c r="W144" s="13"/>
      <c r="X144" s="13"/>
      <c r="Y144" s="13"/>
      <c r="Z144" s="13"/>
      <c r="AA144" s="17"/>
      <c r="AB144" s="13"/>
      <c r="AC144" s="13"/>
      <c r="AD144" s="17"/>
      <c r="AE144" s="27">
        <f>AF144+AH144+AI144+AJ144</f>
        <v>0</v>
      </c>
      <c r="AF144" s="13">
        <v>0</v>
      </c>
      <c r="AG144" s="13"/>
      <c r="AH144" s="13">
        <v>0</v>
      </c>
      <c r="AI144" s="13">
        <v>0</v>
      </c>
      <c r="AJ144" s="13"/>
      <c r="AK144" s="13">
        <f>AL144+AM144+AN144</f>
        <v>0</v>
      </c>
      <c r="AL144" s="13">
        <v>0</v>
      </c>
      <c r="AM144" s="13"/>
      <c r="AN144" s="13"/>
    </row>
    <row r="145" spans="1:40" s="4" customFormat="1" x14ac:dyDescent="0.25">
      <c r="A145" s="19">
        <f t="shared" si="17"/>
        <v>132</v>
      </c>
      <c r="B145" s="16" t="s">
        <v>184</v>
      </c>
      <c r="C145" s="13"/>
      <c r="D145" s="13"/>
      <c r="E145" s="13">
        <f>F145+G145+H145+J145+L145</f>
        <v>3027</v>
      </c>
      <c r="F145" s="13"/>
      <c r="G145" s="13">
        <v>0</v>
      </c>
      <c r="H145" s="13">
        <v>0</v>
      </c>
      <c r="I145" s="13">
        <v>0</v>
      </c>
      <c r="J145" s="13">
        <v>493</v>
      </c>
      <c r="K145" s="13">
        <v>1971.0000000000002</v>
      </c>
      <c r="L145" s="13">
        <v>2534</v>
      </c>
      <c r="M145" s="13"/>
      <c r="N145" s="13">
        <f>SUM(P145+Q145+S145+T145+U145+V145+W145+X145+Y145+Z145+AB145)+AA145+O145</f>
        <v>7444</v>
      </c>
      <c r="O145" s="25"/>
      <c r="P145" s="13"/>
      <c r="Q145" s="13">
        <v>5032</v>
      </c>
      <c r="R145" s="13">
        <v>47304.000000000007</v>
      </c>
      <c r="S145" s="13">
        <v>1912</v>
      </c>
      <c r="T145" s="13"/>
      <c r="U145" s="13"/>
      <c r="V145" s="13">
        <v>500</v>
      </c>
      <c r="W145" s="13"/>
      <c r="X145" s="13"/>
      <c r="Y145" s="13"/>
      <c r="Z145" s="13"/>
      <c r="AA145" s="17"/>
      <c r="AB145" s="13"/>
      <c r="AC145" s="13"/>
      <c r="AD145" s="17"/>
      <c r="AE145" s="27">
        <f>AF145+AH145+AI145+AJ145</f>
        <v>172</v>
      </c>
      <c r="AF145" s="13">
        <v>172</v>
      </c>
      <c r="AG145" s="13"/>
      <c r="AH145" s="13">
        <v>0</v>
      </c>
      <c r="AI145" s="13">
        <v>0</v>
      </c>
      <c r="AJ145" s="13"/>
      <c r="AK145" s="13">
        <f>AL145+AM145+AN145</f>
        <v>1300</v>
      </c>
      <c r="AL145" s="13">
        <v>1300</v>
      </c>
      <c r="AM145" s="13"/>
      <c r="AN145" s="13"/>
    </row>
    <row r="146" spans="1:40" s="4" customFormat="1" x14ac:dyDescent="0.25">
      <c r="A146" s="19">
        <f t="shared" si="17"/>
        <v>133</v>
      </c>
      <c r="B146" s="16" t="s">
        <v>185</v>
      </c>
      <c r="C146" s="13"/>
      <c r="D146" s="13"/>
      <c r="E146" s="13">
        <f>F146+G146+H146+J146+L146</f>
        <v>0</v>
      </c>
      <c r="F146" s="13"/>
      <c r="G146" s="13">
        <v>0</v>
      </c>
      <c r="H146" s="13">
        <v>0</v>
      </c>
      <c r="I146" s="13">
        <v>0</v>
      </c>
      <c r="J146" s="13">
        <v>0</v>
      </c>
      <c r="K146" s="13">
        <v>0</v>
      </c>
      <c r="L146" s="13">
        <v>0</v>
      </c>
      <c r="M146" s="13"/>
      <c r="N146" s="13">
        <f>SUM(P146+Q146+S146+T146+U146+V146+W146+X146+Y146+Z146+AB146)+AA146+O146</f>
        <v>0</v>
      </c>
      <c r="O146" s="25"/>
      <c r="P146" s="13"/>
      <c r="Q146" s="13">
        <v>0</v>
      </c>
      <c r="R146" s="13">
        <v>0</v>
      </c>
      <c r="S146" s="13">
        <v>0</v>
      </c>
      <c r="T146" s="13"/>
      <c r="U146" s="13"/>
      <c r="V146" s="13"/>
      <c r="W146" s="13"/>
      <c r="X146" s="13"/>
      <c r="Y146" s="13"/>
      <c r="Z146" s="13"/>
      <c r="AA146" s="17"/>
      <c r="AB146" s="13"/>
      <c r="AC146" s="13"/>
      <c r="AD146" s="17"/>
      <c r="AE146" s="27">
        <f>AF146+AH146+AI146+AJ146</f>
        <v>0</v>
      </c>
      <c r="AF146" s="13">
        <v>0</v>
      </c>
      <c r="AG146" s="13"/>
      <c r="AH146" s="13">
        <v>0</v>
      </c>
      <c r="AI146" s="13">
        <v>0</v>
      </c>
      <c r="AJ146" s="13"/>
      <c r="AK146" s="13">
        <f>AL146+AM146+AN146</f>
        <v>500</v>
      </c>
      <c r="AL146" s="13">
        <v>500</v>
      </c>
      <c r="AM146" s="13"/>
      <c r="AN146" s="13"/>
    </row>
    <row r="147" spans="1:40" s="4" customFormat="1" x14ac:dyDescent="0.25">
      <c r="A147" s="19">
        <f t="shared" si="17"/>
        <v>134</v>
      </c>
      <c r="B147" s="16" t="s">
        <v>186</v>
      </c>
      <c r="C147" s="13"/>
      <c r="D147" s="13"/>
      <c r="E147" s="13">
        <f>F147+G147+H147+J147+L147</f>
        <v>99</v>
      </c>
      <c r="F147" s="13"/>
      <c r="G147" s="13">
        <v>0</v>
      </c>
      <c r="H147" s="13">
        <v>0</v>
      </c>
      <c r="I147" s="13">
        <v>0</v>
      </c>
      <c r="J147" s="13">
        <v>99</v>
      </c>
      <c r="K147" s="13">
        <v>394.2</v>
      </c>
      <c r="L147" s="13">
        <v>0</v>
      </c>
      <c r="M147" s="13"/>
      <c r="N147" s="13">
        <f>SUM(P147+Q147+S147+T147+U147+V147+W147+X147+Y147+Z147+AB147)+AA147+O147</f>
        <v>3807</v>
      </c>
      <c r="O147" s="25"/>
      <c r="P147" s="13"/>
      <c r="Q147" s="13">
        <v>1007</v>
      </c>
      <c r="R147" s="13">
        <v>9460.7999999999993</v>
      </c>
      <c r="S147" s="13">
        <v>0</v>
      </c>
      <c r="T147" s="13">
        <v>1500</v>
      </c>
      <c r="U147" s="13">
        <v>1000</v>
      </c>
      <c r="V147" s="13">
        <v>300</v>
      </c>
      <c r="W147" s="13"/>
      <c r="X147" s="13"/>
      <c r="Y147" s="13"/>
      <c r="Z147" s="13"/>
      <c r="AA147" s="17"/>
      <c r="AB147" s="13"/>
      <c r="AC147" s="13"/>
      <c r="AD147" s="17"/>
      <c r="AE147" s="27">
        <f>AF147+AH147+AI147+AJ147</f>
        <v>0</v>
      </c>
      <c r="AF147" s="13">
        <v>0</v>
      </c>
      <c r="AG147" s="13"/>
      <c r="AH147" s="13">
        <v>0</v>
      </c>
      <c r="AI147" s="13">
        <v>0</v>
      </c>
      <c r="AJ147" s="13"/>
      <c r="AK147" s="13">
        <f>AL147+AM147+AN147</f>
        <v>3500</v>
      </c>
      <c r="AL147" s="13">
        <v>3500</v>
      </c>
      <c r="AM147" s="13"/>
      <c r="AN147" s="13"/>
    </row>
    <row r="148" spans="1:40" s="4" customFormat="1" x14ac:dyDescent="0.25">
      <c r="A148" s="19">
        <f t="shared" si="17"/>
        <v>135</v>
      </c>
      <c r="B148" s="16" t="s">
        <v>187</v>
      </c>
      <c r="C148" s="13"/>
      <c r="D148" s="13"/>
      <c r="E148" s="13">
        <f>F148+G148+H148+J148+L148</f>
        <v>634</v>
      </c>
      <c r="F148" s="13"/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3">
        <v>634</v>
      </c>
      <c r="M148" s="13"/>
      <c r="N148" s="13">
        <f>SUM(P148+Q148+S148+T148+U148+V148+W148+X148+Y148+Z148+AB148)+AA148+O148</f>
        <v>978</v>
      </c>
      <c r="O148" s="25"/>
      <c r="P148" s="13"/>
      <c r="Q148" s="13">
        <v>0</v>
      </c>
      <c r="R148" s="13">
        <v>0</v>
      </c>
      <c r="S148" s="13">
        <v>478</v>
      </c>
      <c r="T148" s="13"/>
      <c r="U148" s="13"/>
      <c r="V148" s="13">
        <v>500</v>
      </c>
      <c r="W148" s="13"/>
      <c r="X148" s="13"/>
      <c r="Y148" s="13"/>
      <c r="Z148" s="13"/>
      <c r="AA148" s="17"/>
      <c r="AB148" s="13"/>
      <c r="AC148" s="13"/>
      <c r="AD148" s="17"/>
      <c r="AE148" s="27">
        <f>AF148+AH148+AI148+AJ148</f>
        <v>0</v>
      </c>
      <c r="AF148" s="13">
        <v>0</v>
      </c>
      <c r="AG148" s="13"/>
      <c r="AH148" s="13">
        <v>0</v>
      </c>
      <c r="AI148" s="13">
        <v>0</v>
      </c>
      <c r="AJ148" s="13"/>
      <c r="AK148" s="13">
        <f>AL148+AM148+AN148</f>
        <v>300</v>
      </c>
      <c r="AL148" s="13">
        <v>300</v>
      </c>
      <c r="AM148" s="13"/>
      <c r="AN148" s="13"/>
    </row>
    <row r="149" spans="1:40" s="4" customFormat="1" ht="37.5" x14ac:dyDescent="0.25">
      <c r="A149" s="19">
        <f t="shared" si="17"/>
        <v>136</v>
      </c>
      <c r="B149" s="16" t="s">
        <v>188</v>
      </c>
      <c r="C149" s="13"/>
      <c r="D149" s="13"/>
      <c r="E149" s="13">
        <f>F149+G149+H149+J149+L149</f>
        <v>0</v>
      </c>
      <c r="F149" s="13"/>
      <c r="G149" s="13">
        <v>0</v>
      </c>
      <c r="H149" s="13">
        <v>0</v>
      </c>
      <c r="I149" s="13">
        <v>0</v>
      </c>
      <c r="J149" s="13">
        <v>0</v>
      </c>
      <c r="K149" s="13">
        <v>0</v>
      </c>
      <c r="L149" s="13">
        <v>0</v>
      </c>
      <c r="M149" s="13"/>
      <c r="N149" s="13">
        <f>SUM(P149+Q149+S149+T149+U149+V149+W149+X149+Y149+Z149+AB149)+AA149+O149</f>
        <v>0</v>
      </c>
      <c r="O149" s="25"/>
      <c r="P149" s="13"/>
      <c r="Q149" s="13">
        <v>0</v>
      </c>
      <c r="R149" s="13">
        <v>0</v>
      </c>
      <c r="S149" s="13">
        <v>0</v>
      </c>
      <c r="T149" s="13"/>
      <c r="U149" s="13"/>
      <c r="V149" s="13"/>
      <c r="W149" s="13"/>
      <c r="X149" s="13"/>
      <c r="Y149" s="13"/>
      <c r="Z149" s="13"/>
      <c r="AA149" s="17"/>
      <c r="AB149" s="13"/>
      <c r="AC149" s="13"/>
      <c r="AD149" s="17"/>
      <c r="AE149" s="27">
        <f>AF149+AH149+AI149+AJ149</f>
        <v>350</v>
      </c>
      <c r="AF149" s="13">
        <v>350</v>
      </c>
      <c r="AG149" s="13"/>
      <c r="AH149" s="13">
        <v>0</v>
      </c>
      <c r="AI149" s="13">
        <v>0</v>
      </c>
      <c r="AJ149" s="13"/>
      <c r="AK149" s="13">
        <f>AL149+AM149+AN149</f>
        <v>1300</v>
      </c>
      <c r="AL149" s="13">
        <v>1300</v>
      </c>
      <c r="AM149" s="13"/>
      <c r="AN149" s="13"/>
    </row>
    <row r="150" spans="1:40" s="4" customFormat="1" ht="37.5" x14ac:dyDescent="0.25">
      <c r="A150" s="19">
        <f t="shared" si="17"/>
        <v>137</v>
      </c>
      <c r="B150" s="16" t="s">
        <v>189</v>
      </c>
      <c r="C150" s="13"/>
      <c r="D150" s="13"/>
      <c r="E150" s="13">
        <f>F150+G150+H150+J150+L150</f>
        <v>296</v>
      </c>
      <c r="F150" s="13"/>
      <c r="G150" s="13">
        <v>0</v>
      </c>
      <c r="H150" s="13">
        <v>0</v>
      </c>
      <c r="I150" s="13">
        <v>0</v>
      </c>
      <c r="J150" s="13">
        <v>296</v>
      </c>
      <c r="K150" s="13">
        <v>1182.6000000000001</v>
      </c>
      <c r="L150" s="13">
        <v>0</v>
      </c>
      <c r="M150" s="13"/>
      <c r="N150" s="13">
        <f>SUM(P150+Q150+S150+T150+U150+V150+W150+X150+Y150+Z150+AB150)+AA150+O150</f>
        <v>3619</v>
      </c>
      <c r="O150" s="25"/>
      <c r="P150" s="13"/>
      <c r="Q150" s="13">
        <v>3019</v>
      </c>
      <c r="R150" s="13">
        <v>28382.400000000001</v>
      </c>
      <c r="S150" s="13">
        <v>0</v>
      </c>
      <c r="T150" s="13"/>
      <c r="U150" s="13"/>
      <c r="V150" s="13">
        <v>600</v>
      </c>
      <c r="W150" s="13"/>
      <c r="X150" s="13"/>
      <c r="Y150" s="13"/>
      <c r="Z150" s="13"/>
      <c r="AA150" s="17"/>
      <c r="AB150" s="13"/>
      <c r="AC150" s="13"/>
      <c r="AD150" s="17"/>
      <c r="AE150" s="27">
        <f>AF150+AH150+AI150+AJ150</f>
        <v>0</v>
      </c>
      <c r="AF150" s="13">
        <v>0</v>
      </c>
      <c r="AG150" s="13"/>
      <c r="AH150" s="13">
        <v>0</v>
      </c>
      <c r="AI150" s="13">
        <v>0</v>
      </c>
      <c r="AJ150" s="13"/>
      <c r="AK150" s="13">
        <f>AL150+AM150+AN150</f>
        <v>1200</v>
      </c>
      <c r="AL150" s="13">
        <v>1200</v>
      </c>
      <c r="AM150" s="13"/>
      <c r="AN150" s="13"/>
    </row>
    <row r="151" spans="1:40" s="4" customFormat="1" ht="37.5" x14ac:dyDescent="0.25">
      <c r="A151" s="19">
        <f t="shared" si="17"/>
        <v>138</v>
      </c>
      <c r="B151" s="16" t="s">
        <v>190</v>
      </c>
      <c r="C151" s="13"/>
      <c r="D151" s="13"/>
      <c r="E151" s="13">
        <f>F151+G151+H151+J151+L151</f>
        <v>1267</v>
      </c>
      <c r="F151" s="13"/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1267</v>
      </c>
      <c r="M151" s="13"/>
      <c r="N151" s="13">
        <f>SUM(P151+Q151+S151+T151+U151+V151+W151+X151+Y151+Z151+AB151)+AA151+O151</f>
        <v>956</v>
      </c>
      <c r="O151" s="25"/>
      <c r="P151" s="13"/>
      <c r="Q151" s="13">
        <v>0</v>
      </c>
      <c r="R151" s="13">
        <v>0</v>
      </c>
      <c r="S151" s="13">
        <v>956</v>
      </c>
      <c r="T151" s="13"/>
      <c r="U151" s="13"/>
      <c r="V151" s="13"/>
      <c r="W151" s="13"/>
      <c r="X151" s="13"/>
      <c r="Y151" s="13"/>
      <c r="Z151" s="13"/>
      <c r="AA151" s="17"/>
      <c r="AB151" s="13"/>
      <c r="AC151" s="13"/>
      <c r="AD151" s="17"/>
      <c r="AE151" s="27">
        <f>AF151+AH151+AI151+AJ151</f>
        <v>0</v>
      </c>
      <c r="AF151" s="13">
        <v>0</v>
      </c>
      <c r="AG151" s="13"/>
      <c r="AH151" s="13">
        <v>0</v>
      </c>
      <c r="AI151" s="13">
        <v>0</v>
      </c>
      <c r="AJ151" s="13"/>
      <c r="AK151" s="13">
        <f>AL151+AM151+AN151</f>
        <v>200</v>
      </c>
      <c r="AL151" s="13">
        <f>200</f>
        <v>200</v>
      </c>
      <c r="AM151" s="13"/>
      <c r="AN151" s="13"/>
    </row>
    <row r="152" spans="1:40" s="4" customFormat="1" x14ac:dyDescent="0.25">
      <c r="A152" s="19">
        <f t="shared" si="17"/>
        <v>139</v>
      </c>
      <c r="B152" s="16" t="s">
        <v>191</v>
      </c>
      <c r="C152" s="13"/>
      <c r="D152" s="13"/>
      <c r="E152" s="13">
        <f>F152+G152+H152+J152+L152</f>
        <v>0</v>
      </c>
      <c r="F152" s="13"/>
      <c r="G152" s="13">
        <v>0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3"/>
      <c r="N152" s="13">
        <f>SUM(P152+Q152+S152+T152+U152+V152+W152+X152+Y152+Z152+AB152)+AA152+O152</f>
        <v>0</v>
      </c>
      <c r="O152" s="25"/>
      <c r="P152" s="13"/>
      <c r="Q152" s="13">
        <v>0</v>
      </c>
      <c r="R152" s="13">
        <v>0</v>
      </c>
      <c r="S152" s="13">
        <v>0</v>
      </c>
      <c r="T152" s="13"/>
      <c r="U152" s="13"/>
      <c r="V152" s="13"/>
      <c r="W152" s="13"/>
      <c r="X152" s="13"/>
      <c r="Y152" s="13"/>
      <c r="Z152" s="13"/>
      <c r="AA152" s="17"/>
      <c r="AB152" s="13"/>
      <c r="AC152" s="13"/>
      <c r="AD152" s="17"/>
      <c r="AE152" s="27">
        <f>AF152+AH152+AI152+AJ152</f>
        <v>4000</v>
      </c>
      <c r="AF152" s="13">
        <v>3600</v>
      </c>
      <c r="AG152" s="13"/>
      <c r="AH152" s="13">
        <v>0</v>
      </c>
      <c r="AI152" s="13">
        <f>410-10</f>
        <v>400</v>
      </c>
      <c r="AJ152" s="13"/>
      <c r="AK152" s="13">
        <f>AL152+AM152+AN152</f>
        <v>0</v>
      </c>
      <c r="AL152" s="13">
        <v>0</v>
      </c>
      <c r="AM152" s="13"/>
      <c r="AN152" s="13"/>
    </row>
    <row r="153" spans="1:40" s="4" customFormat="1" x14ac:dyDescent="0.25">
      <c r="A153" s="19">
        <f t="shared" si="17"/>
        <v>140</v>
      </c>
      <c r="B153" s="16" t="s">
        <v>192</v>
      </c>
      <c r="C153" s="13"/>
      <c r="D153" s="13"/>
      <c r="E153" s="13">
        <f>F153+G153+H153+J153+L153</f>
        <v>0</v>
      </c>
      <c r="F153" s="13"/>
      <c r="G153" s="13">
        <v>0</v>
      </c>
      <c r="H153" s="13">
        <v>0</v>
      </c>
      <c r="I153" s="13">
        <v>0</v>
      </c>
      <c r="J153" s="13">
        <v>0</v>
      </c>
      <c r="K153" s="13">
        <v>0</v>
      </c>
      <c r="L153" s="13">
        <v>0</v>
      </c>
      <c r="M153" s="13"/>
      <c r="N153" s="13">
        <f>SUM(P153+Q153+S153+T153+U153+V153+W153+X153+Y153+Z153+AB153)+AA153+O153</f>
        <v>0</v>
      </c>
      <c r="O153" s="25"/>
      <c r="P153" s="13"/>
      <c r="Q153" s="13">
        <v>0</v>
      </c>
      <c r="R153" s="13">
        <v>0</v>
      </c>
      <c r="S153" s="13">
        <v>0</v>
      </c>
      <c r="T153" s="13"/>
      <c r="U153" s="13"/>
      <c r="V153" s="13"/>
      <c r="W153" s="13"/>
      <c r="X153" s="13"/>
      <c r="Y153" s="13"/>
      <c r="Z153" s="13"/>
      <c r="AA153" s="17"/>
      <c r="AB153" s="13"/>
      <c r="AC153" s="13"/>
      <c r="AD153" s="17"/>
      <c r="AE153" s="27">
        <f>AF153+AH153+AI153+AJ153</f>
        <v>0</v>
      </c>
      <c r="AF153" s="13">
        <v>0</v>
      </c>
      <c r="AG153" s="13"/>
      <c r="AH153" s="13">
        <v>0</v>
      </c>
      <c r="AI153" s="13">
        <v>0</v>
      </c>
      <c r="AJ153" s="13"/>
      <c r="AK153" s="13">
        <f>AL153+AM153+AN153</f>
        <v>600</v>
      </c>
      <c r="AL153" s="13">
        <v>600</v>
      </c>
      <c r="AM153" s="13"/>
      <c r="AN153" s="13"/>
    </row>
    <row r="154" spans="1:40" s="4" customFormat="1" x14ac:dyDescent="0.25">
      <c r="A154" s="19">
        <f t="shared" si="17"/>
        <v>141</v>
      </c>
      <c r="B154" s="16" t="s">
        <v>193</v>
      </c>
      <c r="C154" s="13"/>
      <c r="D154" s="13"/>
      <c r="E154" s="13">
        <f>F154+G154+H154+J154+L154</f>
        <v>1267</v>
      </c>
      <c r="F154" s="13"/>
      <c r="G154" s="13">
        <v>0</v>
      </c>
      <c r="H154" s="13">
        <v>0</v>
      </c>
      <c r="I154" s="13">
        <v>0</v>
      </c>
      <c r="J154" s="13">
        <v>0</v>
      </c>
      <c r="K154" s="13">
        <v>0</v>
      </c>
      <c r="L154" s="13">
        <v>1267</v>
      </c>
      <c r="M154" s="13"/>
      <c r="N154" s="13">
        <f>SUM(P154+Q154+S154+T154+U154+V154+W154+X154+Y154+Z154+AB154)+AA154+O154</f>
        <v>956</v>
      </c>
      <c r="O154" s="25"/>
      <c r="P154" s="13"/>
      <c r="Q154" s="13">
        <v>0</v>
      </c>
      <c r="R154" s="13">
        <v>0</v>
      </c>
      <c r="S154" s="13">
        <v>956</v>
      </c>
      <c r="T154" s="13"/>
      <c r="U154" s="13"/>
      <c r="V154" s="13"/>
      <c r="W154" s="13"/>
      <c r="X154" s="13"/>
      <c r="Y154" s="13"/>
      <c r="Z154" s="13"/>
      <c r="AA154" s="17"/>
      <c r="AB154" s="13"/>
      <c r="AC154" s="13"/>
      <c r="AD154" s="17"/>
      <c r="AE154" s="27">
        <f>AF154+AH154+AI154+AJ154</f>
        <v>0</v>
      </c>
      <c r="AF154" s="13">
        <v>0</v>
      </c>
      <c r="AG154" s="13"/>
      <c r="AH154" s="13">
        <v>0</v>
      </c>
      <c r="AI154" s="13">
        <v>0</v>
      </c>
      <c r="AJ154" s="13"/>
      <c r="AK154" s="13">
        <f>AL154+AM154+AN154</f>
        <v>1100</v>
      </c>
      <c r="AL154" s="13">
        <f>900+200</f>
        <v>1100</v>
      </c>
      <c r="AM154" s="13"/>
      <c r="AN154" s="13"/>
    </row>
    <row r="155" spans="1:40" s="4" customFormat="1" x14ac:dyDescent="0.25">
      <c r="A155" s="19">
        <f t="shared" si="17"/>
        <v>142</v>
      </c>
      <c r="B155" s="16" t="s">
        <v>194</v>
      </c>
      <c r="C155" s="13"/>
      <c r="D155" s="13"/>
      <c r="E155" s="13">
        <f>F155+G155+H155+J155+L155</f>
        <v>788</v>
      </c>
      <c r="F155" s="13"/>
      <c r="G155" s="13">
        <v>0</v>
      </c>
      <c r="H155" s="13">
        <v>0</v>
      </c>
      <c r="I155" s="13">
        <v>0</v>
      </c>
      <c r="J155" s="13">
        <v>788</v>
      </c>
      <c r="K155" s="13">
        <v>3153.6</v>
      </c>
      <c r="L155" s="13">
        <v>0</v>
      </c>
      <c r="M155" s="13"/>
      <c r="N155" s="13">
        <f>SUM(P155+Q155+S155+T155+U155+V155+W155+X155+Y155+Z155+AB155)+AA155+O155</f>
        <v>8052</v>
      </c>
      <c r="O155" s="25"/>
      <c r="P155" s="13"/>
      <c r="Q155" s="13">
        <v>8052</v>
      </c>
      <c r="R155" s="13">
        <v>75686.399999999994</v>
      </c>
      <c r="S155" s="13">
        <v>0</v>
      </c>
      <c r="T155" s="13"/>
      <c r="U155" s="13"/>
      <c r="V155" s="13"/>
      <c r="W155" s="13"/>
      <c r="X155" s="13"/>
      <c r="Y155" s="13"/>
      <c r="Z155" s="13"/>
      <c r="AA155" s="17"/>
      <c r="AB155" s="13"/>
      <c r="AC155" s="13"/>
      <c r="AD155" s="17"/>
      <c r="AE155" s="27">
        <f>AF155+AH155+AI155+AJ155</f>
        <v>0</v>
      </c>
      <c r="AF155" s="13">
        <v>0</v>
      </c>
      <c r="AG155" s="13"/>
      <c r="AH155" s="13">
        <v>0</v>
      </c>
      <c r="AI155" s="13">
        <v>0</v>
      </c>
      <c r="AJ155" s="13"/>
      <c r="AK155" s="13">
        <f>AL155+AM155+AN155</f>
        <v>0</v>
      </c>
      <c r="AL155" s="13">
        <v>0</v>
      </c>
      <c r="AM155" s="13"/>
      <c r="AN155" s="13"/>
    </row>
    <row r="156" spans="1:40" s="4" customFormat="1" x14ac:dyDescent="0.25">
      <c r="A156" s="19">
        <f t="shared" si="17"/>
        <v>143</v>
      </c>
      <c r="B156" s="16" t="s">
        <v>195</v>
      </c>
      <c r="C156" s="13"/>
      <c r="D156" s="13"/>
      <c r="E156" s="13">
        <f>F156+G156+H156+J156+L156</f>
        <v>1267</v>
      </c>
      <c r="F156" s="13"/>
      <c r="G156" s="13">
        <v>0</v>
      </c>
      <c r="H156" s="13">
        <v>0</v>
      </c>
      <c r="I156" s="13">
        <v>0</v>
      </c>
      <c r="J156" s="13">
        <v>0</v>
      </c>
      <c r="K156" s="13">
        <v>0</v>
      </c>
      <c r="L156" s="13">
        <v>1267</v>
      </c>
      <c r="M156" s="13"/>
      <c r="N156" s="13">
        <f>SUM(P156+Q156+S156+T156+U156+V156+W156+X156+Y156+Z156+AB156)+AA156+O156</f>
        <v>956</v>
      </c>
      <c r="O156" s="25"/>
      <c r="P156" s="13"/>
      <c r="Q156" s="13">
        <v>0</v>
      </c>
      <c r="R156" s="13">
        <v>0</v>
      </c>
      <c r="S156" s="13">
        <v>956</v>
      </c>
      <c r="T156" s="13"/>
      <c r="U156" s="13"/>
      <c r="V156" s="13"/>
      <c r="W156" s="13"/>
      <c r="X156" s="13"/>
      <c r="Y156" s="13"/>
      <c r="Z156" s="13"/>
      <c r="AA156" s="17"/>
      <c r="AB156" s="13"/>
      <c r="AC156" s="13"/>
      <c r="AD156" s="17"/>
      <c r="AE156" s="27">
        <f>AF156+AH156+AI156+AJ156</f>
        <v>0</v>
      </c>
      <c r="AF156" s="13">
        <v>0</v>
      </c>
      <c r="AG156" s="13"/>
      <c r="AH156" s="13">
        <v>0</v>
      </c>
      <c r="AI156" s="13">
        <v>0</v>
      </c>
      <c r="AJ156" s="13"/>
      <c r="AK156" s="13">
        <f>AL156+AM156+AN156</f>
        <v>150</v>
      </c>
      <c r="AL156" s="13">
        <v>150</v>
      </c>
      <c r="AM156" s="13"/>
      <c r="AN156" s="13"/>
    </row>
    <row r="157" spans="1:40" s="4" customFormat="1" x14ac:dyDescent="0.25">
      <c r="A157" s="19">
        <f t="shared" si="17"/>
        <v>144</v>
      </c>
      <c r="B157" s="16" t="s">
        <v>196</v>
      </c>
      <c r="C157" s="13"/>
      <c r="D157" s="13"/>
      <c r="E157" s="13">
        <f>F157+G157+H157+J157+L157</f>
        <v>1366</v>
      </c>
      <c r="F157" s="13"/>
      <c r="G157" s="13">
        <v>0</v>
      </c>
      <c r="H157" s="13">
        <v>0</v>
      </c>
      <c r="I157" s="13">
        <v>0</v>
      </c>
      <c r="J157" s="13">
        <v>99</v>
      </c>
      <c r="K157" s="13">
        <v>394.2</v>
      </c>
      <c r="L157" s="13">
        <v>1267</v>
      </c>
      <c r="M157" s="13"/>
      <c r="N157" s="13">
        <f>SUM(P157+Q157+S157+T157+U157+V157+W157+X157+Y157+Z157+AB157)+AA157+O157</f>
        <v>2063</v>
      </c>
      <c r="O157" s="25"/>
      <c r="P157" s="13"/>
      <c r="Q157" s="13">
        <v>1007</v>
      </c>
      <c r="R157" s="13">
        <v>9460.7999999999993</v>
      </c>
      <c r="S157" s="13">
        <v>956</v>
      </c>
      <c r="T157" s="13"/>
      <c r="U157" s="13"/>
      <c r="V157" s="13">
        <v>100</v>
      </c>
      <c r="W157" s="13"/>
      <c r="X157" s="13"/>
      <c r="Y157" s="13"/>
      <c r="Z157" s="13"/>
      <c r="AA157" s="17"/>
      <c r="AB157" s="13"/>
      <c r="AC157" s="13"/>
      <c r="AD157" s="17"/>
      <c r="AE157" s="27">
        <f>AF157+AH157+AI157+AJ157</f>
        <v>0</v>
      </c>
      <c r="AF157" s="13">
        <v>0</v>
      </c>
      <c r="AG157" s="13"/>
      <c r="AH157" s="13">
        <v>0</v>
      </c>
      <c r="AI157" s="13">
        <v>0</v>
      </c>
      <c r="AJ157" s="13"/>
      <c r="AK157" s="13">
        <f>AL157+AM157+AN157</f>
        <v>50</v>
      </c>
      <c r="AL157" s="13">
        <v>50</v>
      </c>
      <c r="AM157" s="13"/>
      <c r="AN157" s="13"/>
    </row>
    <row r="158" spans="1:40" s="4" customFormat="1" x14ac:dyDescent="0.25">
      <c r="A158" s="19">
        <f t="shared" si="17"/>
        <v>145</v>
      </c>
      <c r="B158" s="16" t="s">
        <v>197</v>
      </c>
      <c r="C158" s="13"/>
      <c r="D158" s="13"/>
      <c r="E158" s="13">
        <f>F158+G158+H158+J158+L158</f>
        <v>493</v>
      </c>
      <c r="F158" s="13"/>
      <c r="G158" s="13">
        <v>0</v>
      </c>
      <c r="H158" s="13">
        <v>0</v>
      </c>
      <c r="I158" s="13">
        <v>0</v>
      </c>
      <c r="J158" s="13">
        <v>493</v>
      </c>
      <c r="K158" s="13">
        <v>1971.0000000000002</v>
      </c>
      <c r="L158" s="13">
        <v>0</v>
      </c>
      <c r="M158" s="13"/>
      <c r="N158" s="13">
        <f>SUM(P158+Q158+S158+T158+U158+V158+W158+X158+Y158+Z158+AB158)+AA158+O158</f>
        <v>5032</v>
      </c>
      <c r="O158" s="25"/>
      <c r="P158" s="13"/>
      <c r="Q158" s="13">
        <v>5032</v>
      </c>
      <c r="R158" s="13">
        <v>47304.000000000007</v>
      </c>
      <c r="S158" s="13">
        <v>0</v>
      </c>
      <c r="T158" s="13"/>
      <c r="U158" s="13"/>
      <c r="V158" s="13"/>
      <c r="W158" s="13"/>
      <c r="X158" s="13"/>
      <c r="Y158" s="13"/>
      <c r="Z158" s="13"/>
      <c r="AA158" s="17"/>
      <c r="AB158" s="13"/>
      <c r="AC158" s="13"/>
      <c r="AD158" s="17"/>
      <c r="AE158" s="27">
        <f>AF158+AH158+AI158+AJ158</f>
        <v>0</v>
      </c>
      <c r="AF158" s="13">
        <v>0</v>
      </c>
      <c r="AG158" s="13"/>
      <c r="AH158" s="13">
        <v>0</v>
      </c>
      <c r="AI158" s="13">
        <v>0</v>
      </c>
      <c r="AJ158" s="13"/>
      <c r="AK158" s="13">
        <f>AL158+AM158+AN158</f>
        <v>0</v>
      </c>
      <c r="AL158" s="13">
        <v>0</v>
      </c>
      <c r="AM158" s="13"/>
      <c r="AN158" s="13"/>
    </row>
    <row r="159" spans="1:40" s="4" customFormat="1" x14ac:dyDescent="0.25">
      <c r="A159" s="19">
        <f t="shared" si="17"/>
        <v>146</v>
      </c>
      <c r="B159" s="16" t="s">
        <v>296</v>
      </c>
      <c r="C159" s="13"/>
      <c r="D159" s="13"/>
      <c r="E159" s="13">
        <f>F159+G159+H159+J159+L159</f>
        <v>0</v>
      </c>
      <c r="F159" s="13"/>
      <c r="G159" s="13">
        <v>0</v>
      </c>
      <c r="H159" s="13">
        <v>0</v>
      </c>
      <c r="I159" s="13">
        <v>0</v>
      </c>
      <c r="J159" s="13">
        <v>0</v>
      </c>
      <c r="K159" s="13">
        <v>0</v>
      </c>
      <c r="L159" s="13">
        <v>0</v>
      </c>
      <c r="M159" s="13"/>
      <c r="N159" s="13">
        <f>SUM(P159+Q159+S159+T159+U159+V159+W159+X159+Y159+Z159+AB159)+AA159+O159</f>
        <v>0</v>
      </c>
      <c r="O159" s="25"/>
      <c r="P159" s="13"/>
      <c r="Q159" s="13">
        <v>0</v>
      </c>
      <c r="R159" s="13">
        <v>0</v>
      </c>
      <c r="S159" s="13">
        <v>0</v>
      </c>
      <c r="T159" s="13"/>
      <c r="U159" s="13"/>
      <c r="V159" s="13"/>
      <c r="W159" s="13"/>
      <c r="X159" s="13"/>
      <c r="Y159" s="13"/>
      <c r="Z159" s="13"/>
      <c r="AA159" s="17"/>
      <c r="AB159" s="13"/>
      <c r="AC159" s="13"/>
      <c r="AD159" s="17"/>
      <c r="AE159" s="27">
        <f>AF159+AH159+AI159+AJ159</f>
        <v>100</v>
      </c>
      <c r="AF159" s="13">
        <v>100</v>
      </c>
      <c r="AG159" s="13"/>
      <c r="AH159" s="13">
        <v>0</v>
      </c>
      <c r="AI159" s="13">
        <v>0</v>
      </c>
      <c r="AJ159" s="13"/>
      <c r="AK159" s="13">
        <f>AL159+AM159+AN159</f>
        <v>150</v>
      </c>
      <c r="AL159" s="13">
        <v>150</v>
      </c>
      <c r="AM159" s="13"/>
      <c r="AN159" s="13"/>
    </row>
    <row r="160" spans="1:40" s="4" customFormat="1" x14ac:dyDescent="0.25">
      <c r="A160" s="19">
        <f t="shared" si="17"/>
        <v>147</v>
      </c>
      <c r="B160" s="16" t="s">
        <v>198</v>
      </c>
      <c r="C160" s="13"/>
      <c r="D160" s="13"/>
      <c r="E160" s="13">
        <f>F160+G160+H160+J160+L160</f>
        <v>634</v>
      </c>
      <c r="F160" s="13"/>
      <c r="G160" s="13">
        <v>0</v>
      </c>
      <c r="H160" s="13">
        <v>0</v>
      </c>
      <c r="I160" s="13">
        <v>0</v>
      </c>
      <c r="J160" s="13">
        <v>0</v>
      </c>
      <c r="K160" s="13">
        <v>0</v>
      </c>
      <c r="L160" s="13">
        <v>634</v>
      </c>
      <c r="M160" s="13"/>
      <c r="N160" s="13">
        <f>SUM(P160+Q160+S160+T160+U160+V160+W160+X160+Y160+Z160+AB160)+AA160+O160</f>
        <v>478</v>
      </c>
      <c r="O160" s="25"/>
      <c r="P160" s="13"/>
      <c r="Q160" s="13">
        <v>0</v>
      </c>
      <c r="R160" s="13">
        <v>0</v>
      </c>
      <c r="S160" s="13">
        <v>478</v>
      </c>
      <c r="T160" s="13"/>
      <c r="U160" s="13"/>
      <c r="V160" s="13"/>
      <c r="W160" s="13"/>
      <c r="X160" s="13"/>
      <c r="Y160" s="13"/>
      <c r="Z160" s="13"/>
      <c r="AA160" s="17"/>
      <c r="AB160" s="13"/>
      <c r="AC160" s="13"/>
      <c r="AD160" s="17"/>
      <c r="AE160" s="27">
        <f>AF160+AH160+AI160+AJ160</f>
        <v>0</v>
      </c>
      <c r="AF160" s="13">
        <v>0</v>
      </c>
      <c r="AG160" s="13"/>
      <c r="AH160" s="13">
        <v>0</v>
      </c>
      <c r="AI160" s="13">
        <v>0</v>
      </c>
      <c r="AJ160" s="13"/>
      <c r="AK160" s="13">
        <f>AL160+AM160+AN160</f>
        <v>684</v>
      </c>
      <c r="AL160" s="13">
        <f>350+334</f>
        <v>684</v>
      </c>
      <c r="AM160" s="13"/>
      <c r="AN160" s="13"/>
    </row>
    <row r="161" spans="1:40" s="4" customFormat="1" x14ac:dyDescent="0.25">
      <c r="A161" s="19">
        <f t="shared" si="17"/>
        <v>148</v>
      </c>
      <c r="B161" s="16" t="s">
        <v>199</v>
      </c>
      <c r="C161" s="13"/>
      <c r="D161" s="13"/>
      <c r="E161" s="13">
        <f>F161+G161+H161+J161+L161</f>
        <v>517</v>
      </c>
      <c r="F161" s="13"/>
      <c r="G161" s="13">
        <v>0</v>
      </c>
      <c r="H161" s="13">
        <v>0</v>
      </c>
      <c r="I161" s="13">
        <v>0</v>
      </c>
      <c r="J161" s="13">
        <v>517</v>
      </c>
      <c r="K161" s="13">
        <v>2069.5500000000002</v>
      </c>
      <c r="L161" s="13">
        <v>0</v>
      </c>
      <c r="M161" s="13"/>
      <c r="N161" s="13">
        <f>SUM(P161+Q161+S161+T161+U161+V161+W161+X161+Y161+Z161+AB161)+AA161+O161</f>
        <v>5284</v>
      </c>
      <c r="O161" s="25"/>
      <c r="P161" s="13"/>
      <c r="Q161" s="13">
        <v>5284</v>
      </c>
      <c r="R161" s="13">
        <v>49669.2</v>
      </c>
      <c r="S161" s="13">
        <v>0</v>
      </c>
      <c r="T161" s="13"/>
      <c r="U161" s="13"/>
      <c r="V161" s="13"/>
      <c r="W161" s="13"/>
      <c r="X161" s="13"/>
      <c r="Y161" s="13"/>
      <c r="Z161" s="13"/>
      <c r="AA161" s="17"/>
      <c r="AB161" s="13"/>
      <c r="AC161" s="13"/>
      <c r="AD161" s="17"/>
      <c r="AE161" s="27">
        <f>AF161+AH161+AI161+AJ161</f>
        <v>0</v>
      </c>
      <c r="AF161" s="13">
        <v>0</v>
      </c>
      <c r="AG161" s="13"/>
      <c r="AH161" s="13">
        <v>0</v>
      </c>
      <c r="AI161" s="13">
        <v>0</v>
      </c>
      <c r="AJ161" s="13"/>
      <c r="AK161" s="13">
        <f>AL161+AM161+AN161</f>
        <v>0</v>
      </c>
      <c r="AL161" s="13">
        <v>0</v>
      </c>
      <c r="AM161" s="13"/>
      <c r="AN161" s="13"/>
    </row>
    <row r="162" spans="1:40" s="4" customFormat="1" x14ac:dyDescent="0.25">
      <c r="A162" s="19">
        <f t="shared" si="17"/>
        <v>149</v>
      </c>
      <c r="B162" s="16" t="s">
        <v>200</v>
      </c>
      <c r="C162" s="13"/>
      <c r="D162" s="13"/>
      <c r="E162" s="13">
        <f>F162+G162+H162+J162+L162</f>
        <v>690</v>
      </c>
      <c r="F162" s="13"/>
      <c r="G162" s="13">
        <v>0</v>
      </c>
      <c r="H162" s="13">
        <v>0</v>
      </c>
      <c r="I162" s="13">
        <v>0</v>
      </c>
      <c r="J162" s="13">
        <v>690</v>
      </c>
      <c r="K162" s="13">
        <v>2759.4</v>
      </c>
      <c r="L162" s="13">
        <v>0</v>
      </c>
      <c r="M162" s="13"/>
      <c r="N162" s="13">
        <f>SUM(P162+Q162+S162+T162+U162+V162+W162+X162+Y162+Z162+AB162)+AA162+O162</f>
        <v>7045</v>
      </c>
      <c r="O162" s="25"/>
      <c r="P162" s="13"/>
      <c r="Q162" s="13">
        <v>7045</v>
      </c>
      <c r="R162" s="13">
        <v>66225.600000000006</v>
      </c>
      <c r="S162" s="13">
        <v>0</v>
      </c>
      <c r="T162" s="13"/>
      <c r="U162" s="13"/>
      <c r="V162" s="13"/>
      <c r="W162" s="13"/>
      <c r="X162" s="13"/>
      <c r="Y162" s="13"/>
      <c r="Z162" s="13"/>
      <c r="AA162" s="17"/>
      <c r="AB162" s="13"/>
      <c r="AC162" s="13"/>
      <c r="AD162" s="17"/>
      <c r="AE162" s="27">
        <f>AF162+AH162+AI162+AJ162</f>
        <v>0</v>
      </c>
      <c r="AF162" s="13">
        <v>0</v>
      </c>
      <c r="AG162" s="13"/>
      <c r="AH162" s="13">
        <v>0</v>
      </c>
      <c r="AI162" s="13">
        <v>0</v>
      </c>
      <c r="AJ162" s="13"/>
      <c r="AK162" s="13">
        <f>AL162+AM162+AN162</f>
        <v>0</v>
      </c>
      <c r="AL162" s="13">
        <v>0</v>
      </c>
      <c r="AM162" s="13"/>
      <c r="AN162" s="13"/>
    </row>
    <row r="163" spans="1:40" s="4" customFormat="1" x14ac:dyDescent="0.25">
      <c r="A163" s="19">
        <f t="shared" si="17"/>
        <v>150</v>
      </c>
      <c r="B163" s="16" t="s">
        <v>201</v>
      </c>
      <c r="C163" s="13"/>
      <c r="D163" s="13"/>
      <c r="E163" s="13">
        <f>F163+G163+H163+J163+L163</f>
        <v>1267</v>
      </c>
      <c r="F163" s="13"/>
      <c r="G163" s="13">
        <v>0</v>
      </c>
      <c r="H163" s="13">
        <v>0</v>
      </c>
      <c r="I163" s="13">
        <v>0</v>
      </c>
      <c r="J163" s="13">
        <v>0</v>
      </c>
      <c r="K163" s="13">
        <v>0</v>
      </c>
      <c r="L163" s="13">
        <v>1267</v>
      </c>
      <c r="M163" s="13"/>
      <c r="N163" s="13">
        <f>SUM(P163+Q163+S163+T163+U163+V163+W163+X163+Y163+Z163+AB163)+AA163+O163</f>
        <v>956</v>
      </c>
      <c r="O163" s="25"/>
      <c r="P163" s="13"/>
      <c r="Q163" s="13">
        <v>0</v>
      </c>
      <c r="R163" s="13">
        <v>0</v>
      </c>
      <c r="S163" s="13">
        <v>956</v>
      </c>
      <c r="T163" s="13"/>
      <c r="U163" s="13"/>
      <c r="V163" s="13"/>
      <c r="W163" s="13"/>
      <c r="X163" s="13"/>
      <c r="Y163" s="13"/>
      <c r="Z163" s="13"/>
      <c r="AA163" s="17"/>
      <c r="AB163" s="13"/>
      <c r="AC163" s="13"/>
      <c r="AD163" s="17"/>
      <c r="AE163" s="27">
        <f>AF163+AH163+AI163+AJ163</f>
        <v>50</v>
      </c>
      <c r="AF163" s="13">
        <v>50</v>
      </c>
      <c r="AG163" s="13"/>
      <c r="AH163" s="13">
        <v>0</v>
      </c>
      <c r="AI163" s="13">
        <v>0</v>
      </c>
      <c r="AJ163" s="13"/>
      <c r="AK163" s="13">
        <f>AL163+AM163+AN163</f>
        <v>420</v>
      </c>
      <c r="AL163" s="13">
        <f>170+250</f>
        <v>420</v>
      </c>
      <c r="AM163" s="13"/>
      <c r="AN163" s="13"/>
    </row>
    <row r="164" spans="1:40" s="4" customFormat="1" x14ac:dyDescent="0.25">
      <c r="A164" s="19">
        <f t="shared" si="17"/>
        <v>151</v>
      </c>
      <c r="B164" s="16" t="s">
        <v>202</v>
      </c>
      <c r="C164" s="13"/>
      <c r="D164" s="13"/>
      <c r="E164" s="13">
        <f>F164+G164+H164+J164+L164</f>
        <v>0</v>
      </c>
      <c r="F164" s="13"/>
      <c r="G164" s="13">
        <v>0</v>
      </c>
      <c r="H164" s="13">
        <v>0</v>
      </c>
      <c r="I164" s="13">
        <v>0</v>
      </c>
      <c r="J164" s="13">
        <v>0</v>
      </c>
      <c r="K164" s="13">
        <v>0</v>
      </c>
      <c r="L164" s="13">
        <v>0</v>
      </c>
      <c r="M164" s="13"/>
      <c r="N164" s="13">
        <f>SUM(P164+Q164+S164+T164+U164+V164+W164+X164+Y164+Z164+AB164)+AA164+O164</f>
        <v>2076</v>
      </c>
      <c r="O164" s="25"/>
      <c r="P164" s="13"/>
      <c r="Q164" s="13">
        <v>0</v>
      </c>
      <c r="R164" s="13">
        <v>0</v>
      </c>
      <c r="S164" s="13">
        <v>0</v>
      </c>
      <c r="T164" s="13"/>
      <c r="U164" s="13"/>
      <c r="V164" s="13"/>
      <c r="W164" s="13"/>
      <c r="X164" s="13"/>
      <c r="Y164" s="13"/>
      <c r="Z164" s="13"/>
      <c r="AA164" s="17"/>
      <c r="AB164" s="13">
        <f>2160-84</f>
        <v>2076</v>
      </c>
      <c r="AC164" s="13">
        <f>28080-1092</f>
        <v>26988</v>
      </c>
      <c r="AD164" s="17"/>
      <c r="AE164" s="27">
        <f>AF164+AH164+AI164+AJ164</f>
        <v>0</v>
      </c>
      <c r="AF164" s="13">
        <v>0</v>
      </c>
      <c r="AG164" s="13"/>
      <c r="AH164" s="13">
        <v>0</v>
      </c>
      <c r="AI164" s="13">
        <v>0</v>
      </c>
      <c r="AJ164" s="13"/>
      <c r="AK164" s="13">
        <f>AL164+AM164+AN164</f>
        <v>0</v>
      </c>
      <c r="AL164" s="13">
        <v>0</v>
      </c>
      <c r="AM164" s="13"/>
      <c r="AN164" s="13"/>
    </row>
    <row r="165" spans="1:40" s="4" customFormat="1" x14ac:dyDescent="0.25">
      <c r="A165" s="19">
        <f t="shared" si="17"/>
        <v>152</v>
      </c>
      <c r="B165" s="16" t="s">
        <v>203</v>
      </c>
      <c r="C165" s="13"/>
      <c r="D165" s="13"/>
      <c r="E165" s="13">
        <f>F165+G165+H165+J165+L165</f>
        <v>1809</v>
      </c>
      <c r="F165" s="13"/>
      <c r="G165" s="13">
        <v>0</v>
      </c>
      <c r="H165" s="13">
        <v>0</v>
      </c>
      <c r="I165" s="13">
        <v>0</v>
      </c>
      <c r="J165" s="13">
        <v>542</v>
      </c>
      <c r="K165" s="13">
        <v>2168.1</v>
      </c>
      <c r="L165" s="13">
        <v>1267</v>
      </c>
      <c r="M165" s="13"/>
      <c r="N165" s="13">
        <f>SUM(P165+Q165+S165+T165+U165+V165+W165+X165+Y165+Z165+AB165)+AA165+O165</f>
        <v>6492</v>
      </c>
      <c r="O165" s="25"/>
      <c r="P165" s="13"/>
      <c r="Q165" s="13">
        <v>5536</v>
      </c>
      <c r="R165" s="13">
        <v>52034.400000000001</v>
      </c>
      <c r="S165" s="13">
        <v>956</v>
      </c>
      <c r="T165" s="13"/>
      <c r="U165" s="13"/>
      <c r="V165" s="13"/>
      <c r="W165" s="13"/>
      <c r="X165" s="13"/>
      <c r="Y165" s="13"/>
      <c r="Z165" s="13"/>
      <c r="AA165" s="17"/>
      <c r="AB165" s="13"/>
      <c r="AC165" s="13"/>
      <c r="AD165" s="17"/>
      <c r="AE165" s="27">
        <f>AF165+AH165+AI165+AJ165</f>
        <v>0</v>
      </c>
      <c r="AF165" s="13">
        <v>0</v>
      </c>
      <c r="AG165" s="13"/>
      <c r="AH165" s="13">
        <v>0</v>
      </c>
      <c r="AI165" s="13">
        <v>0</v>
      </c>
      <c r="AJ165" s="13"/>
      <c r="AK165" s="13">
        <f>AL165+AM165+AN165</f>
        <v>435</v>
      </c>
      <c r="AL165" s="13">
        <v>435</v>
      </c>
      <c r="AM165" s="13"/>
      <c r="AN165" s="13"/>
    </row>
    <row r="166" spans="1:40" s="4" customFormat="1" x14ac:dyDescent="0.25">
      <c r="A166" s="19">
        <f t="shared" si="17"/>
        <v>153</v>
      </c>
      <c r="B166" s="16" t="s">
        <v>204</v>
      </c>
      <c r="C166" s="13"/>
      <c r="D166" s="13"/>
      <c r="E166" s="13">
        <f>F166+G166+H166+J166+L166</f>
        <v>296</v>
      </c>
      <c r="F166" s="13"/>
      <c r="G166" s="13">
        <v>0</v>
      </c>
      <c r="H166" s="13">
        <v>0</v>
      </c>
      <c r="I166" s="13">
        <v>0</v>
      </c>
      <c r="J166" s="13">
        <v>296</v>
      </c>
      <c r="K166" s="13">
        <v>1182.6000000000001</v>
      </c>
      <c r="L166" s="13">
        <v>0</v>
      </c>
      <c r="M166" s="13"/>
      <c r="N166" s="13">
        <f>SUM(P166+Q166+S166+T166+U166+V166+W166+X166+Y166+Z166+AB166)+AA166+O166</f>
        <v>3019</v>
      </c>
      <c r="O166" s="25"/>
      <c r="P166" s="13"/>
      <c r="Q166" s="13">
        <v>3019</v>
      </c>
      <c r="R166" s="13">
        <v>28382.400000000001</v>
      </c>
      <c r="S166" s="13">
        <v>0</v>
      </c>
      <c r="T166" s="13"/>
      <c r="U166" s="13"/>
      <c r="V166" s="13"/>
      <c r="W166" s="13"/>
      <c r="X166" s="13"/>
      <c r="Y166" s="13"/>
      <c r="Z166" s="13"/>
      <c r="AA166" s="17"/>
      <c r="AB166" s="13"/>
      <c r="AC166" s="13"/>
      <c r="AD166" s="17"/>
      <c r="AE166" s="27">
        <f>AF166+AH166+AI166+AJ166</f>
        <v>0</v>
      </c>
      <c r="AF166" s="13">
        <v>0</v>
      </c>
      <c r="AG166" s="13"/>
      <c r="AH166" s="13">
        <v>0</v>
      </c>
      <c r="AI166" s="13">
        <v>0</v>
      </c>
      <c r="AJ166" s="13"/>
      <c r="AK166" s="13">
        <f>AL166+AM166+AN166</f>
        <v>0</v>
      </c>
      <c r="AL166" s="13">
        <v>0</v>
      </c>
      <c r="AM166" s="13"/>
      <c r="AN166" s="13"/>
    </row>
    <row r="167" spans="1:40" s="4" customFormat="1" x14ac:dyDescent="0.25">
      <c r="A167" s="19">
        <f t="shared" si="17"/>
        <v>154</v>
      </c>
      <c r="B167" s="16" t="s">
        <v>205</v>
      </c>
      <c r="C167" s="13"/>
      <c r="D167" s="13"/>
      <c r="E167" s="13">
        <f>F167+G167+H167+J167+L167</f>
        <v>0</v>
      </c>
      <c r="F167" s="13"/>
      <c r="G167" s="13">
        <v>0</v>
      </c>
      <c r="H167" s="13">
        <v>0</v>
      </c>
      <c r="I167" s="13">
        <v>0</v>
      </c>
      <c r="J167" s="13">
        <v>0</v>
      </c>
      <c r="K167" s="13">
        <v>0</v>
      </c>
      <c r="L167" s="13">
        <v>0</v>
      </c>
      <c r="M167" s="13"/>
      <c r="N167" s="13">
        <f>SUM(P167+Q167+S167+T167+U167+V167+W167+X167+Y167+Z167+AB167)+AA167+O167</f>
        <v>0</v>
      </c>
      <c r="O167" s="25"/>
      <c r="P167" s="13"/>
      <c r="Q167" s="13">
        <v>0</v>
      </c>
      <c r="R167" s="13">
        <v>0</v>
      </c>
      <c r="S167" s="13">
        <v>0</v>
      </c>
      <c r="T167" s="13"/>
      <c r="U167" s="13"/>
      <c r="V167" s="13"/>
      <c r="W167" s="13"/>
      <c r="X167" s="13"/>
      <c r="Y167" s="13"/>
      <c r="Z167" s="13"/>
      <c r="AA167" s="17"/>
      <c r="AB167" s="13"/>
      <c r="AC167" s="13"/>
      <c r="AD167" s="17"/>
      <c r="AE167" s="27">
        <f>AF167+AH167+AI167+AJ167</f>
        <v>0</v>
      </c>
      <c r="AF167" s="13">
        <v>0</v>
      </c>
      <c r="AG167" s="13"/>
      <c r="AH167" s="13">
        <v>0</v>
      </c>
      <c r="AI167" s="13">
        <v>0</v>
      </c>
      <c r="AJ167" s="13"/>
      <c r="AK167" s="13">
        <f>AL167+AM167+AN167</f>
        <v>240</v>
      </c>
      <c r="AL167" s="13">
        <f>170+70</f>
        <v>240</v>
      </c>
      <c r="AM167" s="13"/>
      <c r="AN167" s="13"/>
    </row>
    <row r="168" spans="1:40" s="4" customFormat="1" x14ac:dyDescent="0.25">
      <c r="A168" s="19">
        <f t="shared" si="17"/>
        <v>155</v>
      </c>
      <c r="B168" s="16" t="s">
        <v>206</v>
      </c>
      <c r="C168" s="13"/>
      <c r="D168" s="13"/>
      <c r="E168" s="13">
        <f>F168+G168+H168+J168+L168</f>
        <v>1267</v>
      </c>
      <c r="F168" s="13"/>
      <c r="G168" s="13">
        <v>0</v>
      </c>
      <c r="H168" s="13">
        <v>0</v>
      </c>
      <c r="I168" s="13">
        <v>0</v>
      </c>
      <c r="J168" s="13">
        <v>0</v>
      </c>
      <c r="K168" s="13">
        <v>0</v>
      </c>
      <c r="L168" s="13">
        <v>1267</v>
      </c>
      <c r="M168" s="13"/>
      <c r="N168" s="13">
        <f>SUM(P168+Q168+S168+T168+U168+V168+W168+X168+Y168+Z168+AB168)+AA168+O168</f>
        <v>1956</v>
      </c>
      <c r="O168" s="25"/>
      <c r="P168" s="13"/>
      <c r="Q168" s="13">
        <v>0</v>
      </c>
      <c r="R168" s="13">
        <v>0</v>
      </c>
      <c r="S168" s="13">
        <v>956</v>
      </c>
      <c r="T168" s="13"/>
      <c r="U168" s="13"/>
      <c r="V168" s="13">
        <v>1000</v>
      </c>
      <c r="W168" s="13"/>
      <c r="X168" s="13"/>
      <c r="Y168" s="13"/>
      <c r="Z168" s="13"/>
      <c r="AA168" s="17"/>
      <c r="AB168" s="13"/>
      <c r="AC168" s="13"/>
      <c r="AD168" s="17"/>
      <c r="AE168" s="27">
        <f>AF168+AH168+AI168+AJ168</f>
        <v>0</v>
      </c>
      <c r="AF168" s="13">
        <v>0</v>
      </c>
      <c r="AG168" s="13"/>
      <c r="AH168" s="13">
        <v>0</v>
      </c>
      <c r="AI168" s="13">
        <v>0</v>
      </c>
      <c r="AJ168" s="13"/>
      <c r="AK168" s="13">
        <f>AL168+AM168+AN168</f>
        <v>698</v>
      </c>
      <c r="AL168" s="13">
        <v>698</v>
      </c>
      <c r="AM168" s="13"/>
      <c r="AN168" s="13"/>
    </row>
    <row r="169" spans="1:40" s="4" customFormat="1" x14ac:dyDescent="0.25">
      <c r="A169" s="19">
        <f t="shared" si="17"/>
        <v>156</v>
      </c>
      <c r="B169" s="16" t="s">
        <v>207</v>
      </c>
      <c r="C169" s="13"/>
      <c r="D169" s="13"/>
      <c r="E169" s="13">
        <f>F169+G169+H169+J169+L169</f>
        <v>0</v>
      </c>
      <c r="F169" s="13"/>
      <c r="G169" s="13">
        <v>0</v>
      </c>
      <c r="H169" s="13">
        <v>0</v>
      </c>
      <c r="I169" s="13">
        <v>0</v>
      </c>
      <c r="J169" s="13">
        <v>0</v>
      </c>
      <c r="K169" s="13">
        <v>0</v>
      </c>
      <c r="L169" s="13">
        <v>0</v>
      </c>
      <c r="M169" s="13"/>
      <c r="N169" s="13">
        <f>SUM(P169+Q169+S169+T169+U169+V169+W169+X169+Y169+Z169+AB169)+AA169+O169</f>
        <v>3100</v>
      </c>
      <c r="O169" s="25"/>
      <c r="P169" s="13"/>
      <c r="Q169" s="13">
        <v>0</v>
      </c>
      <c r="R169" s="13">
        <v>0</v>
      </c>
      <c r="S169" s="13">
        <v>0</v>
      </c>
      <c r="T169" s="13"/>
      <c r="U169" s="13">
        <v>2600</v>
      </c>
      <c r="V169" s="13">
        <v>500</v>
      </c>
      <c r="W169" s="13"/>
      <c r="X169" s="13"/>
      <c r="Y169" s="13"/>
      <c r="Z169" s="13"/>
      <c r="AA169" s="17"/>
      <c r="AB169" s="13"/>
      <c r="AC169" s="13"/>
      <c r="AD169" s="17"/>
      <c r="AE169" s="27">
        <f>AF169+AH169+AI169+AJ169</f>
        <v>300</v>
      </c>
      <c r="AF169" s="13">
        <v>300</v>
      </c>
      <c r="AG169" s="13"/>
      <c r="AH169" s="13">
        <v>0</v>
      </c>
      <c r="AI169" s="13">
        <v>0</v>
      </c>
      <c r="AJ169" s="13"/>
      <c r="AK169" s="13">
        <f>AL169+AM169+AN169</f>
        <v>450</v>
      </c>
      <c r="AL169" s="13">
        <v>450</v>
      </c>
      <c r="AM169" s="13"/>
      <c r="AN169" s="13"/>
    </row>
    <row r="170" spans="1:40" s="4" customFormat="1" x14ac:dyDescent="0.25">
      <c r="A170" s="19">
        <f t="shared" si="17"/>
        <v>157</v>
      </c>
      <c r="B170" s="16" t="s">
        <v>208</v>
      </c>
      <c r="C170" s="13"/>
      <c r="D170" s="13"/>
      <c r="E170" s="13">
        <f>F170+G170+H170+J170+L170</f>
        <v>1563</v>
      </c>
      <c r="F170" s="13"/>
      <c r="G170" s="13">
        <v>0</v>
      </c>
      <c r="H170" s="13">
        <v>0</v>
      </c>
      <c r="I170" s="13">
        <v>0</v>
      </c>
      <c r="J170" s="13">
        <v>296</v>
      </c>
      <c r="K170" s="13">
        <v>1182.6000000000001</v>
      </c>
      <c r="L170" s="13">
        <v>1267</v>
      </c>
      <c r="M170" s="13"/>
      <c r="N170" s="13">
        <f>SUM(P170+Q170+S170+T170+U170+V170+W170+X170+Y170+Z170+AB170)+AA170+O170</f>
        <v>18855</v>
      </c>
      <c r="O170" s="25"/>
      <c r="P170" s="13"/>
      <c r="Q170" s="13">
        <f>3019+799</f>
        <v>3818</v>
      </c>
      <c r="R170" s="13">
        <f>28382+7509</f>
        <v>35891</v>
      </c>
      <c r="S170" s="13">
        <v>40</v>
      </c>
      <c r="T170" s="13">
        <v>4797</v>
      </c>
      <c r="U170" s="13">
        <v>5000</v>
      </c>
      <c r="V170" s="13">
        <v>1800</v>
      </c>
      <c r="W170" s="13">
        <v>500</v>
      </c>
      <c r="X170" s="13"/>
      <c r="Y170" s="13"/>
      <c r="Z170" s="13">
        <v>2900</v>
      </c>
      <c r="AA170" s="17"/>
      <c r="AB170" s="13"/>
      <c r="AC170" s="13"/>
      <c r="AD170" s="17"/>
      <c r="AE170" s="27">
        <f>AF170+AH170+AI170+AJ170</f>
        <v>0</v>
      </c>
      <c r="AF170" s="13">
        <v>0</v>
      </c>
      <c r="AG170" s="13"/>
      <c r="AH170" s="13">
        <v>0</v>
      </c>
      <c r="AI170" s="13">
        <v>0</v>
      </c>
      <c r="AJ170" s="13"/>
      <c r="AK170" s="13">
        <f>AL170+AM170+AN170</f>
        <v>0</v>
      </c>
      <c r="AL170" s="13">
        <v>0</v>
      </c>
      <c r="AM170" s="13"/>
      <c r="AN170" s="13"/>
    </row>
    <row r="171" spans="1:40" s="4" customFormat="1" x14ac:dyDescent="0.25">
      <c r="A171" s="19">
        <f>A170+1</f>
        <v>158</v>
      </c>
      <c r="B171" s="16" t="s">
        <v>209</v>
      </c>
      <c r="C171" s="13"/>
      <c r="D171" s="13"/>
      <c r="E171" s="13">
        <f>F171+G171+H171+J171+L171</f>
        <v>394</v>
      </c>
      <c r="F171" s="13"/>
      <c r="G171" s="13">
        <v>0</v>
      </c>
      <c r="H171" s="13">
        <v>0</v>
      </c>
      <c r="I171" s="13">
        <v>0</v>
      </c>
      <c r="J171" s="13">
        <v>394</v>
      </c>
      <c r="K171" s="13">
        <v>1576.8</v>
      </c>
      <c r="L171" s="13">
        <v>0</v>
      </c>
      <c r="M171" s="13"/>
      <c r="N171" s="13">
        <f>SUM(P171+Q171+S171+T171+U171+V171+W171+X171+Y171+Z171+AB171)+AA171+O171</f>
        <v>4026</v>
      </c>
      <c r="O171" s="25"/>
      <c r="P171" s="13"/>
      <c r="Q171" s="13">
        <v>4026</v>
      </c>
      <c r="R171" s="13">
        <v>37843.199999999997</v>
      </c>
      <c r="S171" s="13">
        <v>0</v>
      </c>
      <c r="T171" s="13"/>
      <c r="U171" s="13"/>
      <c r="V171" s="13"/>
      <c r="W171" s="13"/>
      <c r="X171" s="13"/>
      <c r="Y171" s="13"/>
      <c r="Z171" s="13"/>
      <c r="AA171" s="17"/>
      <c r="AB171" s="13"/>
      <c r="AC171" s="13"/>
      <c r="AD171" s="17"/>
      <c r="AE171" s="27">
        <f>AF171+AH171+AI171+AJ171</f>
        <v>0</v>
      </c>
      <c r="AF171" s="13">
        <v>0</v>
      </c>
      <c r="AG171" s="13"/>
      <c r="AH171" s="13">
        <v>0</v>
      </c>
      <c r="AI171" s="13">
        <v>0</v>
      </c>
      <c r="AJ171" s="13"/>
      <c r="AK171" s="13">
        <f>AL171+AM171+AN171</f>
        <v>700</v>
      </c>
      <c r="AL171" s="13">
        <v>700</v>
      </c>
      <c r="AM171" s="13"/>
      <c r="AN171" s="13"/>
    </row>
    <row r="172" spans="1:40" s="4" customFormat="1" ht="37.5" x14ac:dyDescent="0.25">
      <c r="A172" s="19">
        <f t="shared" si="17"/>
        <v>159</v>
      </c>
      <c r="B172" s="16" t="s">
        <v>210</v>
      </c>
      <c r="C172" s="13"/>
      <c r="D172" s="13"/>
      <c r="E172" s="13">
        <f>F172+G172+H172+J172+L172</f>
        <v>1563</v>
      </c>
      <c r="F172" s="13"/>
      <c r="G172" s="13">
        <v>0</v>
      </c>
      <c r="H172" s="13">
        <v>0</v>
      </c>
      <c r="I172" s="13">
        <v>0</v>
      </c>
      <c r="J172" s="13">
        <v>296</v>
      </c>
      <c r="K172" s="13">
        <v>1182.6000000000001</v>
      </c>
      <c r="L172" s="13">
        <v>1267</v>
      </c>
      <c r="M172" s="13"/>
      <c r="N172" s="13">
        <f>SUM(P172+Q172+S172+T172+U172+V172+W172+X172+Y172+Z172+AB172)+AA172+O172</f>
        <v>4975</v>
      </c>
      <c r="O172" s="25"/>
      <c r="P172" s="13"/>
      <c r="Q172" s="13">
        <v>3019</v>
      </c>
      <c r="R172" s="13">
        <v>28382.400000000001</v>
      </c>
      <c r="S172" s="13">
        <v>956</v>
      </c>
      <c r="T172" s="13"/>
      <c r="U172" s="13"/>
      <c r="V172" s="13">
        <v>1000</v>
      </c>
      <c r="W172" s="13"/>
      <c r="X172" s="13"/>
      <c r="Y172" s="13"/>
      <c r="Z172" s="13"/>
      <c r="AA172" s="17"/>
      <c r="AB172" s="13"/>
      <c r="AC172" s="13"/>
      <c r="AD172" s="17"/>
      <c r="AE172" s="27">
        <f>AF172+AH172+AI172+AJ172</f>
        <v>0</v>
      </c>
      <c r="AF172" s="13">
        <v>0</v>
      </c>
      <c r="AG172" s="13"/>
      <c r="AH172" s="13">
        <v>0</v>
      </c>
      <c r="AI172" s="13">
        <v>0</v>
      </c>
      <c r="AJ172" s="13"/>
      <c r="AK172" s="13">
        <f>AL172+AM172+AN172</f>
        <v>1000</v>
      </c>
      <c r="AL172" s="13">
        <v>1000</v>
      </c>
      <c r="AM172" s="13"/>
      <c r="AN172" s="13"/>
    </row>
    <row r="173" spans="1:40" s="4" customFormat="1" x14ac:dyDescent="0.25">
      <c r="A173" s="19">
        <f t="shared" si="17"/>
        <v>160</v>
      </c>
      <c r="B173" s="16" t="s">
        <v>211</v>
      </c>
      <c r="C173" s="13"/>
      <c r="D173" s="13"/>
      <c r="E173" s="13">
        <f>F173+G173+H173+J173+L173</f>
        <v>1366</v>
      </c>
      <c r="F173" s="13"/>
      <c r="G173" s="13">
        <v>0</v>
      </c>
      <c r="H173" s="13">
        <v>0</v>
      </c>
      <c r="I173" s="13">
        <v>0</v>
      </c>
      <c r="J173" s="13">
        <v>99</v>
      </c>
      <c r="K173" s="13">
        <v>394.2</v>
      </c>
      <c r="L173" s="13">
        <v>1267</v>
      </c>
      <c r="M173" s="13"/>
      <c r="N173" s="13">
        <f>SUM(P173+Q173+S173+T173+U173+V173+W173+X173+Y173+Z173+AB173)+AA173+O173</f>
        <v>2213</v>
      </c>
      <c r="O173" s="25"/>
      <c r="P173" s="13"/>
      <c r="Q173" s="13">
        <v>1007</v>
      </c>
      <c r="R173" s="13">
        <v>9460.7999999999993</v>
      </c>
      <c r="S173" s="13">
        <v>956</v>
      </c>
      <c r="T173" s="13"/>
      <c r="U173" s="13"/>
      <c r="V173" s="13">
        <v>250</v>
      </c>
      <c r="W173" s="13"/>
      <c r="X173" s="13"/>
      <c r="Y173" s="13"/>
      <c r="Z173" s="13"/>
      <c r="AA173" s="17"/>
      <c r="AB173" s="13"/>
      <c r="AC173" s="13"/>
      <c r="AD173" s="17"/>
      <c r="AE173" s="27">
        <f>AF173+AH173+AI173+AJ173</f>
        <v>0</v>
      </c>
      <c r="AF173" s="13">
        <v>0</v>
      </c>
      <c r="AG173" s="13"/>
      <c r="AH173" s="13">
        <v>0</v>
      </c>
      <c r="AI173" s="13">
        <v>0</v>
      </c>
      <c r="AJ173" s="13"/>
      <c r="AK173" s="13">
        <f>AL173+AM173+AN173</f>
        <v>0</v>
      </c>
      <c r="AL173" s="13">
        <v>0</v>
      </c>
      <c r="AM173" s="13"/>
      <c r="AN173" s="13"/>
    </row>
    <row r="174" spans="1:40" s="4" customFormat="1" x14ac:dyDescent="0.25">
      <c r="A174" s="19">
        <f t="shared" si="17"/>
        <v>161</v>
      </c>
      <c r="B174" s="16" t="s">
        <v>212</v>
      </c>
      <c r="C174" s="13"/>
      <c r="D174" s="13"/>
      <c r="E174" s="13">
        <f>F174+G174+H174+J174+L174</f>
        <v>0</v>
      </c>
      <c r="F174" s="13"/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/>
      <c r="N174" s="13">
        <f>SUM(P174+Q174+S174+T174+U174+V174+W174+X174+Y174+Z174+AB174)+AA174+O174</f>
        <v>0</v>
      </c>
      <c r="O174" s="25"/>
      <c r="P174" s="13"/>
      <c r="Q174" s="13">
        <v>0</v>
      </c>
      <c r="R174" s="13">
        <v>0</v>
      </c>
      <c r="S174" s="13">
        <v>0</v>
      </c>
      <c r="T174" s="13"/>
      <c r="U174" s="13"/>
      <c r="V174" s="13"/>
      <c r="W174" s="13"/>
      <c r="X174" s="13"/>
      <c r="Y174" s="13"/>
      <c r="Z174" s="13"/>
      <c r="AA174" s="17"/>
      <c r="AB174" s="13"/>
      <c r="AC174" s="13"/>
      <c r="AD174" s="17"/>
      <c r="AE174" s="27">
        <f>AF174+AH174+AI174+AJ174</f>
        <v>500</v>
      </c>
      <c r="AF174" s="13">
        <v>250</v>
      </c>
      <c r="AG174" s="13"/>
      <c r="AH174" s="13">
        <v>0</v>
      </c>
      <c r="AI174" s="13">
        <v>250</v>
      </c>
      <c r="AJ174" s="13"/>
      <c r="AK174" s="13">
        <f>AL174+AM174+AN174</f>
        <v>255</v>
      </c>
      <c r="AL174" s="13">
        <v>255</v>
      </c>
      <c r="AM174" s="13"/>
      <c r="AN174" s="13"/>
    </row>
    <row r="175" spans="1:40" s="4" customFormat="1" x14ac:dyDescent="0.25">
      <c r="A175" s="19">
        <f t="shared" si="17"/>
        <v>162</v>
      </c>
      <c r="B175" s="16" t="s">
        <v>213</v>
      </c>
      <c r="C175" s="13"/>
      <c r="D175" s="13"/>
      <c r="E175" s="13">
        <f>F175+G175+H175+J175+L175</f>
        <v>690</v>
      </c>
      <c r="F175" s="13"/>
      <c r="G175" s="13">
        <v>0</v>
      </c>
      <c r="H175" s="13">
        <v>0</v>
      </c>
      <c r="I175" s="13">
        <v>0</v>
      </c>
      <c r="J175" s="13">
        <v>690</v>
      </c>
      <c r="K175" s="13">
        <v>2759.4</v>
      </c>
      <c r="L175" s="13">
        <v>0</v>
      </c>
      <c r="M175" s="13"/>
      <c r="N175" s="13">
        <f>SUM(P175+Q175+S175+T175+U175+V175+W175+X175+Y175+Z175+AB175)+AA175+O175</f>
        <v>7045</v>
      </c>
      <c r="O175" s="25"/>
      <c r="P175" s="13"/>
      <c r="Q175" s="13">
        <v>7045</v>
      </c>
      <c r="R175" s="13">
        <v>66225.600000000006</v>
      </c>
      <c r="S175" s="13">
        <v>0</v>
      </c>
      <c r="T175" s="13"/>
      <c r="U175" s="13"/>
      <c r="V175" s="13"/>
      <c r="W175" s="13"/>
      <c r="X175" s="13"/>
      <c r="Y175" s="13"/>
      <c r="Z175" s="13"/>
      <c r="AA175" s="17"/>
      <c r="AB175" s="13"/>
      <c r="AC175" s="13"/>
      <c r="AD175" s="17"/>
      <c r="AE175" s="27">
        <f>AF175+AH175+AI175+AJ175</f>
        <v>0</v>
      </c>
      <c r="AF175" s="13">
        <v>0</v>
      </c>
      <c r="AG175" s="13"/>
      <c r="AH175" s="13">
        <v>0</v>
      </c>
      <c r="AI175" s="13">
        <v>0</v>
      </c>
      <c r="AJ175" s="13"/>
      <c r="AK175" s="13">
        <f>AL175+AM175+AN175</f>
        <v>0</v>
      </c>
      <c r="AL175" s="13">
        <v>0</v>
      </c>
      <c r="AM175" s="13"/>
      <c r="AN175" s="13"/>
    </row>
    <row r="176" spans="1:40" s="4" customFormat="1" x14ac:dyDescent="0.25">
      <c r="A176" s="19">
        <f t="shared" si="17"/>
        <v>163</v>
      </c>
      <c r="B176" s="16" t="s">
        <v>214</v>
      </c>
      <c r="C176" s="13"/>
      <c r="D176" s="13"/>
      <c r="E176" s="13">
        <f>F176+G176+H176+J176+L176</f>
        <v>690</v>
      </c>
      <c r="F176" s="13"/>
      <c r="G176" s="13">
        <v>0</v>
      </c>
      <c r="H176" s="13">
        <v>0</v>
      </c>
      <c r="I176" s="13">
        <v>0</v>
      </c>
      <c r="J176" s="13">
        <v>690</v>
      </c>
      <c r="K176" s="13">
        <v>2759.4</v>
      </c>
      <c r="L176" s="13">
        <v>0</v>
      </c>
      <c r="M176" s="13"/>
      <c r="N176" s="13">
        <f>SUM(P176+Q176+S176+T176+U176+V176+W176+X176+Y176+Z176+AB176)+AA176+O176</f>
        <v>7045</v>
      </c>
      <c r="O176" s="25"/>
      <c r="P176" s="13"/>
      <c r="Q176" s="13">
        <v>7045</v>
      </c>
      <c r="R176" s="13">
        <v>66225.600000000006</v>
      </c>
      <c r="S176" s="13">
        <v>0</v>
      </c>
      <c r="T176" s="13"/>
      <c r="U176" s="13"/>
      <c r="V176" s="13"/>
      <c r="W176" s="13"/>
      <c r="X176" s="13"/>
      <c r="Y176" s="13"/>
      <c r="Z176" s="13"/>
      <c r="AA176" s="17"/>
      <c r="AB176" s="13"/>
      <c r="AC176" s="13"/>
      <c r="AD176" s="17"/>
      <c r="AE176" s="27">
        <f>AF176+AH176+AI176+AJ176</f>
        <v>0</v>
      </c>
      <c r="AF176" s="13">
        <v>0</v>
      </c>
      <c r="AG176" s="13"/>
      <c r="AH176" s="13">
        <v>0</v>
      </c>
      <c r="AI176" s="13">
        <v>0</v>
      </c>
      <c r="AJ176" s="13"/>
      <c r="AK176" s="13">
        <f>AL176+AM176+AN176</f>
        <v>0</v>
      </c>
      <c r="AL176" s="13">
        <v>0</v>
      </c>
      <c r="AM176" s="13"/>
      <c r="AN176" s="13"/>
    </row>
    <row r="177" spans="1:40" s="4" customFormat="1" x14ac:dyDescent="0.25">
      <c r="A177" s="19">
        <f t="shared" si="17"/>
        <v>164</v>
      </c>
      <c r="B177" s="16" t="s">
        <v>215</v>
      </c>
      <c r="C177" s="13"/>
      <c r="D177" s="13"/>
      <c r="E177" s="13">
        <f>F177+G177+H177+J177+L177</f>
        <v>590</v>
      </c>
      <c r="F177" s="13"/>
      <c r="G177" s="13">
        <v>0</v>
      </c>
      <c r="H177" s="13">
        <v>0</v>
      </c>
      <c r="I177" s="13">
        <v>0</v>
      </c>
      <c r="J177" s="13">
        <f>690-100</f>
        <v>590</v>
      </c>
      <c r="K177" s="13">
        <v>2301</v>
      </c>
      <c r="L177" s="13">
        <v>0</v>
      </c>
      <c r="M177" s="13"/>
      <c r="N177" s="13">
        <f>SUM(P177+Q177+S177+T177+U177+V177+W177+X177+Y177+Z177+AB177)+AA177+O177</f>
        <v>10385</v>
      </c>
      <c r="O177" s="25"/>
      <c r="P177" s="13"/>
      <c r="Q177" s="13">
        <f>7045+3340</f>
        <v>10385</v>
      </c>
      <c r="R177" s="13">
        <f>66225.6+31400</f>
        <v>97625.600000000006</v>
      </c>
      <c r="S177" s="13">
        <v>0</v>
      </c>
      <c r="T177" s="13"/>
      <c r="U177" s="13"/>
      <c r="V177" s="13"/>
      <c r="W177" s="13"/>
      <c r="X177" s="13"/>
      <c r="Y177" s="13"/>
      <c r="Z177" s="13"/>
      <c r="AA177" s="17"/>
      <c r="AB177" s="13"/>
      <c r="AC177" s="13"/>
      <c r="AD177" s="17"/>
      <c r="AE177" s="27">
        <f>AF177+AH177+AI177+AJ177</f>
        <v>0</v>
      </c>
      <c r="AF177" s="13">
        <v>0</v>
      </c>
      <c r="AG177" s="13"/>
      <c r="AH177" s="13">
        <v>0</v>
      </c>
      <c r="AI177" s="13">
        <v>0</v>
      </c>
      <c r="AJ177" s="13"/>
      <c r="AK177" s="13">
        <f>AL177+AM177+AN177</f>
        <v>0</v>
      </c>
      <c r="AL177" s="13">
        <v>0</v>
      </c>
      <c r="AM177" s="13"/>
      <c r="AN177" s="13"/>
    </row>
    <row r="178" spans="1:40" s="4" customFormat="1" x14ac:dyDescent="0.25">
      <c r="A178" s="19">
        <f t="shared" si="17"/>
        <v>165</v>
      </c>
      <c r="B178" s="16" t="s">
        <v>216</v>
      </c>
      <c r="C178" s="13"/>
      <c r="D178" s="13"/>
      <c r="E178" s="13">
        <f>F178+G178+H178+J178+L178</f>
        <v>296</v>
      </c>
      <c r="F178" s="13"/>
      <c r="G178" s="13">
        <v>0</v>
      </c>
      <c r="H178" s="13">
        <v>0</v>
      </c>
      <c r="I178" s="13">
        <v>0</v>
      </c>
      <c r="J178" s="13">
        <v>296</v>
      </c>
      <c r="K178" s="13">
        <v>1182.6000000000001</v>
      </c>
      <c r="L178" s="13">
        <v>0</v>
      </c>
      <c r="M178" s="13"/>
      <c r="N178" s="13">
        <f>SUM(P178+Q178+S178+T178+U178+V178+W178+X178+Y178+Z178+AB178)+AA178+O178</f>
        <v>3019</v>
      </c>
      <c r="O178" s="25"/>
      <c r="P178" s="13"/>
      <c r="Q178" s="13">
        <v>3019</v>
      </c>
      <c r="R178" s="13">
        <v>28382.400000000001</v>
      </c>
      <c r="S178" s="13">
        <v>0</v>
      </c>
      <c r="T178" s="13"/>
      <c r="U178" s="13"/>
      <c r="V178" s="13"/>
      <c r="W178" s="13"/>
      <c r="X178" s="13"/>
      <c r="Y178" s="13"/>
      <c r="Z178" s="13"/>
      <c r="AA178" s="17"/>
      <c r="AB178" s="13"/>
      <c r="AC178" s="13"/>
      <c r="AD178" s="17"/>
      <c r="AE178" s="27">
        <f>AF178+AH178+AI178+AJ178</f>
        <v>0</v>
      </c>
      <c r="AF178" s="13">
        <v>0</v>
      </c>
      <c r="AG178" s="13"/>
      <c r="AH178" s="13">
        <v>0</v>
      </c>
      <c r="AI178" s="13">
        <v>0</v>
      </c>
      <c r="AJ178" s="13"/>
      <c r="AK178" s="13">
        <f>AL178+AM178+AN178</f>
        <v>0</v>
      </c>
      <c r="AL178" s="13">
        <v>0</v>
      </c>
      <c r="AM178" s="13"/>
      <c r="AN178" s="13"/>
    </row>
    <row r="179" spans="1:40" s="4" customFormat="1" x14ac:dyDescent="0.25">
      <c r="A179" s="19">
        <f t="shared" si="17"/>
        <v>166</v>
      </c>
      <c r="B179" s="16" t="s">
        <v>217</v>
      </c>
      <c r="C179" s="13"/>
      <c r="D179" s="13"/>
      <c r="E179" s="13">
        <f>F179+G179+H179+J179+L179</f>
        <v>0</v>
      </c>
      <c r="F179" s="13"/>
      <c r="G179" s="13">
        <v>0</v>
      </c>
      <c r="H179" s="13">
        <v>0</v>
      </c>
      <c r="I179" s="13">
        <v>0</v>
      </c>
      <c r="J179" s="13">
        <v>0</v>
      </c>
      <c r="K179" s="13">
        <v>0</v>
      </c>
      <c r="L179" s="13">
        <v>0</v>
      </c>
      <c r="M179" s="13"/>
      <c r="N179" s="13">
        <f>SUM(P179+Q179+S179+T179+U179+V179+W179+X179+Y179+Z179+AB179)+AA179+O179</f>
        <v>0</v>
      </c>
      <c r="O179" s="25"/>
      <c r="P179" s="13"/>
      <c r="Q179" s="13">
        <v>0</v>
      </c>
      <c r="R179" s="13">
        <v>0</v>
      </c>
      <c r="S179" s="13">
        <v>0</v>
      </c>
      <c r="T179" s="13"/>
      <c r="U179" s="13"/>
      <c r="V179" s="13"/>
      <c r="W179" s="13"/>
      <c r="X179" s="13"/>
      <c r="Y179" s="13"/>
      <c r="Z179" s="13"/>
      <c r="AA179" s="17"/>
      <c r="AB179" s="13"/>
      <c r="AC179" s="13"/>
      <c r="AD179" s="17"/>
      <c r="AE179" s="27">
        <f>AF179+AH179+AI179+AJ179</f>
        <v>850</v>
      </c>
      <c r="AF179" s="13">
        <v>620</v>
      </c>
      <c r="AG179" s="13"/>
      <c r="AH179" s="13">
        <v>0</v>
      </c>
      <c r="AI179" s="13">
        <v>230</v>
      </c>
      <c r="AJ179" s="13"/>
      <c r="AK179" s="13">
        <f>AL179+AM179+AN179</f>
        <v>0</v>
      </c>
      <c r="AL179" s="13">
        <v>0</v>
      </c>
      <c r="AM179" s="13"/>
      <c r="AN179" s="13"/>
    </row>
    <row r="180" spans="1:40" s="4" customFormat="1" x14ac:dyDescent="0.25">
      <c r="A180" s="19">
        <f t="shared" si="17"/>
        <v>167</v>
      </c>
      <c r="B180" s="16" t="s">
        <v>218</v>
      </c>
      <c r="C180" s="13"/>
      <c r="D180" s="13"/>
      <c r="E180" s="13">
        <f>F180+G180+H180+J180+L180</f>
        <v>1267</v>
      </c>
      <c r="F180" s="13"/>
      <c r="G180" s="13">
        <v>0</v>
      </c>
      <c r="H180" s="13">
        <v>0</v>
      </c>
      <c r="I180" s="13">
        <v>0</v>
      </c>
      <c r="J180" s="13">
        <v>0</v>
      </c>
      <c r="K180" s="13">
        <v>0</v>
      </c>
      <c r="L180" s="13">
        <v>1267</v>
      </c>
      <c r="M180" s="13"/>
      <c r="N180" s="13">
        <f>SUM(P180+Q180+S180+T180+U180+V180+W180+X180+Y180+Z180+AB180)+AA180+O180</f>
        <v>956</v>
      </c>
      <c r="O180" s="25"/>
      <c r="P180" s="13"/>
      <c r="Q180" s="13">
        <v>0</v>
      </c>
      <c r="R180" s="13">
        <v>0</v>
      </c>
      <c r="S180" s="13">
        <v>956</v>
      </c>
      <c r="T180" s="13"/>
      <c r="U180" s="13"/>
      <c r="V180" s="13"/>
      <c r="W180" s="13"/>
      <c r="X180" s="13"/>
      <c r="Y180" s="13"/>
      <c r="Z180" s="13"/>
      <c r="AA180" s="17"/>
      <c r="AB180" s="13"/>
      <c r="AC180" s="13"/>
      <c r="AD180" s="17"/>
      <c r="AE180" s="27">
        <f>AF180+AH180+AI180+AJ180</f>
        <v>0</v>
      </c>
      <c r="AF180" s="13">
        <v>0</v>
      </c>
      <c r="AG180" s="13"/>
      <c r="AH180" s="13">
        <v>0</v>
      </c>
      <c r="AI180" s="13">
        <v>0</v>
      </c>
      <c r="AJ180" s="13"/>
      <c r="AK180" s="13">
        <f>AL180+AM180+AN180</f>
        <v>305</v>
      </c>
      <c r="AL180" s="13">
        <v>305</v>
      </c>
      <c r="AM180" s="13"/>
      <c r="AN180" s="13"/>
    </row>
    <row r="181" spans="1:40" s="4" customFormat="1" x14ac:dyDescent="0.25">
      <c r="A181" s="19">
        <f t="shared" si="17"/>
        <v>168</v>
      </c>
      <c r="B181" s="16" t="s">
        <v>219</v>
      </c>
      <c r="C181" s="13"/>
      <c r="D181" s="13"/>
      <c r="E181" s="13">
        <f>F181+G181+H181+J181+L181</f>
        <v>197</v>
      </c>
      <c r="F181" s="13"/>
      <c r="G181" s="13">
        <v>0</v>
      </c>
      <c r="H181" s="13">
        <v>0</v>
      </c>
      <c r="I181" s="13">
        <v>0</v>
      </c>
      <c r="J181" s="13">
        <v>197</v>
      </c>
      <c r="K181" s="13">
        <v>788.4</v>
      </c>
      <c r="L181" s="13">
        <v>0</v>
      </c>
      <c r="M181" s="13"/>
      <c r="N181" s="13">
        <f>SUM(P181+Q181+S181+T181+U181+V181+W181+X181+Y181+Z181+AB181)+AA181+O181</f>
        <v>2013</v>
      </c>
      <c r="O181" s="25"/>
      <c r="P181" s="13"/>
      <c r="Q181" s="13">
        <v>2013</v>
      </c>
      <c r="R181" s="13">
        <v>18921.599999999999</v>
      </c>
      <c r="S181" s="13">
        <v>0</v>
      </c>
      <c r="T181" s="13"/>
      <c r="U181" s="13"/>
      <c r="V181" s="13"/>
      <c r="W181" s="13"/>
      <c r="X181" s="13"/>
      <c r="Y181" s="13"/>
      <c r="Z181" s="13"/>
      <c r="AA181" s="17"/>
      <c r="AB181" s="13"/>
      <c r="AC181" s="13"/>
      <c r="AD181" s="17"/>
      <c r="AE181" s="27">
        <f>AF181+AH181+AI181+AJ181</f>
        <v>0</v>
      </c>
      <c r="AF181" s="13">
        <v>0</v>
      </c>
      <c r="AG181" s="13"/>
      <c r="AH181" s="13">
        <v>0</v>
      </c>
      <c r="AI181" s="13">
        <v>0</v>
      </c>
      <c r="AJ181" s="13"/>
      <c r="AK181" s="13">
        <f>AL181+AM181+AN181</f>
        <v>500</v>
      </c>
      <c r="AL181" s="13">
        <v>500</v>
      </c>
      <c r="AM181" s="13"/>
      <c r="AN181" s="13"/>
    </row>
    <row r="182" spans="1:40" s="4" customFormat="1" x14ac:dyDescent="0.25">
      <c r="A182" s="19">
        <f t="shared" si="17"/>
        <v>169</v>
      </c>
      <c r="B182" s="16" t="s">
        <v>220</v>
      </c>
      <c r="C182" s="13"/>
      <c r="D182" s="13"/>
      <c r="E182" s="13">
        <f>F182+G182+H182+J182+L182</f>
        <v>2534</v>
      </c>
      <c r="F182" s="13"/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2534</v>
      </c>
      <c r="M182" s="13"/>
      <c r="N182" s="13">
        <f>SUM(P182+Q182+S182+T182+U182+V182+W182+X182+Y182+Z182+AB182)+AA182+O182</f>
        <v>1912</v>
      </c>
      <c r="O182" s="25"/>
      <c r="P182" s="13"/>
      <c r="Q182" s="13">
        <v>0</v>
      </c>
      <c r="R182" s="13">
        <v>0</v>
      </c>
      <c r="S182" s="13">
        <v>1912</v>
      </c>
      <c r="T182" s="13"/>
      <c r="U182" s="13"/>
      <c r="V182" s="13"/>
      <c r="W182" s="13"/>
      <c r="X182" s="13"/>
      <c r="Y182" s="13"/>
      <c r="Z182" s="13"/>
      <c r="AA182" s="17"/>
      <c r="AB182" s="13"/>
      <c r="AC182" s="13"/>
      <c r="AD182" s="17"/>
      <c r="AE182" s="27">
        <f>AF182+AH182+AI182+AJ182</f>
        <v>0</v>
      </c>
      <c r="AF182" s="13">
        <v>0</v>
      </c>
      <c r="AG182" s="13"/>
      <c r="AH182" s="13">
        <v>0</v>
      </c>
      <c r="AI182" s="13">
        <v>0</v>
      </c>
      <c r="AJ182" s="13"/>
      <c r="AK182" s="13">
        <f>AL182+AM182+AN182</f>
        <v>230</v>
      </c>
      <c r="AL182" s="13">
        <v>180</v>
      </c>
      <c r="AM182" s="13"/>
      <c r="AN182" s="13">
        <v>50</v>
      </c>
    </row>
    <row r="183" spans="1:40" s="4" customFormat="1" x14ac:dyDescent="0.25">
      <c r="A183" s="19">
        <f t="shared" si="17"/>
        <v>170</v>
      </c>
      <c r="B183" s="16" t="s">
        <v>221</v>
      </c>
      <c r="C183" s="13"/>
      <c r="D183" s="13"/>
      <c r="E183" s="13">
        <f>F183+G183+H183+J183+L183</f>
        <v>0</v>
      </c>
      <c r="F183" s="13"/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/>
      <c r="N183" s="13">
        <f>SUM(P183+Q183+S183+T183+U183+V183+W183+X183+Y183+Z183+AB183)+AA183+O183</f>
        <v>200</v>
      </c>
      <c r="O183" s="25"/>
      <c r="P183" s="13"/>
      <c r="Q183" s="13">
        <v>0</v>
      </c>
      <c r="R183" s="13">
        <v>0</v>
      </c>
      <c r="S183" s="13">
        <v>0</v>
      </c>
      <c r="T183" s="13"/>
      <c r="U183" s="13"/>
      <c r="V183" s="13">
        <v>200</v>
      </c>
      <c r="W183" s="13"/>
      <c r="X183" s="13"/>
      <c r="Y183" s="13"/>
      <c r="Z183" s="13"/>
      <c r="AA183" s="17"/>
      <c r="AB183" s="13"/>
      <c r="AC183" s="13"/>
      <c r="AD183" s="17"/>
      <c r="AE183" s="27">
        <f>AF183+AH183+AI183+AJ183</f>
        <v>0</v>
      </c>
      <c r="AF183" s="13">
        <v>0</v>
      </c>
      <c r="AG183" s="13"/>
      <c r="AH183" s="13">
        <v>0</v>
      </c>
      <c r="AI183" s="13">
        <v>0</v>
      </c>
      <c r="AJ183" s="13"/>
      <c r="AK183" s="13">
        <f>AL183+AM183+AN183</f>
        <v>170</v>
      </c>
      <c r="AL183" s="13">
        <v>170</v>
      </c>
      <c r="AM183" s="13"/>
      <c r="AN183" s="13"/>
    </row>
    <row r="184" spans="1:40" s="4" customFormat="1" ht="37.5" x14ac:dyDescent="0.25">
      <c r="A184" s="19">
        <f t="shared" si="17"/>
        <v>171</v>
      </c>
      <c r="B184" s="22" t="s">
        <v>222</v>
      </c>
      <c r="C184" s="13"/>
      <c r="D184" s="13"/>
      <c r="E184" s="13">
        <f>F184+G184+H184+J184+L184</f>
        <v>296</v>
      </c>
      <c r="F184" s="13"/>
      <c r="G184" s="13">
        <v>0</v>
      </c>
      <c r="H184" s="13">
        <v>0</v>
      </c>
      <c r="I184" s="13">
        <v>0</v>
      </c>
      <c r="J184" s="13">
        <v>296</v>
      </c>
      <c r="K184" s="13">
        <v>1182.6000000000001</v>
      </c>
      <c r="L184" s="13">
        <v>0</v>
      </c>
      <c r="M184" s="13"/>
      <c r="N184" s="13">
        <f>SUM(P184+Q184+S184+T184+U184+V184+W184+X184+Y184+Z184+AB184)+AA184+O184</f>
        <v>3019</v>
      </c>
      <c r="O184" s="25"/>
      <c r="P184" s="13"/>
      <c r="Q184" s="13">
        <v>3019</v>
      </c>
      <c r="R184" s="13">
        <v>28382.400000000001</v>
      </c>
      <c r="S184" s="13">
        <v>0</v>
      </c>
      <c r="T184" s="13"/>
      <c r="U184" s="13"/>
      <c r="V184" s="13"/>
      <c r="W184" s="13"/>
      <c r="X184" s="13"/>
      <c r="Y184" s="13"/>
      <c r="Z184" s="13"/>
      <c r="AA184" s="17"/>
      <c r="AB184" s="13"/>
      <c r="AC184" s="13"/>
      <c r="AD184" s="17"/>
      <c r="AE184" s="27">
        <f>AF184+AH184+AI184+AJ184</f>
        <v>0</v>
      </c>
      <c r="AF184" s="13">
        <v>0</v>
      </c>
      <c r="AG184" s="13"/>
      <c r="AH184" s="13">
        <v>0</v>
      </c>
      <c r="AI184" s="13">
        <v>0</v>
      </c>
      <c r="AJ184" s="13"/>
      <c r="AK184" s="13">
        <f>AL184+AM184+AN184</f>
        <v>0</v>
      </c>
      <c r="AL184" s="13">
        <v>0</v>
      </c>
      <c r="AM184" s="13"/>
      <c r="AN184" s="13"/>
    </row>
    <row r="185" spans="1:40" s="4" customFormat="1" ht="37.5" x14ac:dyDescent="0.25">
      <c r="A185" s="19">
        <f t="shared" si="17"/>
        <v>172</v>
      </c>
      <c r="B185" s="22" t="s">
        <v>223</v>
      </c>
      <c r="C185" s="13"/>
      <c r="D185" s="13"/>
      <c r="E185" s="13">
        <f>F185+G185+H185+J185+L185</f>
        <v>542</v>
      </c>
      <c r="F185" s="13"/>
      <c r="G185" s="13">
        <v>0</v>
      </c>
      <c r="H185" s="13">
        <v>0</v>
      </c>
      <c r="I185" s="13">
        <v>0</v>
      </c>
      <c r="J185" s="13">
        <v>542</v>
      </c>
      <c r="K185" s="13">
        <v>2168.1</v>
      </c>
      <c r="L185" s="13">
        <v>0</v>
      </c>
      <c r="M185" s="13"/>
      <c r="N185" s="13">
        <f>SUM(P185+Q185+S185+T185+U185+V185+W185+X185+Y185+Z185+AB185)+AA185+O185</f>
        <v>5536</v>
      </c>
      <c r="O185" s="25"/>
      <c r="P185" s="13"/>
      <c r="Q185" s="13">
        <v>5536</v>
      </c>
      <c r="R185" s="13">
        <v>52034.400000000001</v>
      </c>
      <c r="S185" s="13">
        <v>0</v>
      </c>
      <c r="T185" s="13"/>
      <c r="U185" s="13"/>
      <c r="V185" s="13"/>
      <c r="W185" s="13"/>
      <c r="X185" s="13"/>
      <c r="Y185" s="13"/>
      <c r="Z185" s="13"/>
      <c r="AA185" s="17"/>
      <c r="AB185" s="13"/>
      <c r="AC185" s="13"/>
      <c r="AD185" s="17"/>
      <c r="AE185" s="27">
        <f>AF185+AH185+AI185+AJ185</f>
        <v>0</v>
      </c>
      <c r="AF185" s="13">
        <v>0</v>
      </c>
      <c r="AG185" s="13"/>
      <c r="AH185" s="13">
        <v>0</v>
      </c>
      <c r="AI185" s="13">
        <v>0</v>
      </c>
      <c r="AJ185" s="13"/>
      <c r="AK185" s="13">
        <f>AL185+AM185+AN185</f>
        <v>0</v>
      </c>
      <c r="AL185" s="13">
        <v>0</v>
      </c>
      <c r="AM185" s="13"/>
      <c r="AN185" s="13"/>
    </row>
    <row r="186" spans="1:40" s="4" customFormat="1" x14ac:dyDescent="0.25">
      <c r="A186" s="19">
        <f t="shared" si="17"/>
        <v>173</v>
      </c>
      <c r="B186" s="22" t="s">
        <v>224</v>
      </c>
      <c r="C186" s="13"/>
      <c r="D186" s="13"/>
      <c r="E186" s="13">
        <f>F186+G186+H186+J186+L186</f>
        <v>296</v>
      </c>
      <c r="F186" s="13"/>
      <c r="G186" s="13">
        <v>0</v>
      </c>
      <c r="H186" s="13">
        <v>0</v>
      </c>
      <c r="I186" s="13">
        <v>0</v>
      </c>
      <c r="J186" s="13">
        <v>296</v>
      </c>
      <c r="K186" s="13">
        <v>1182.6000000000001</v>
      </c>
      <c r="L186" s="13">
        <v>0</v>
      </c>
      <c r="M186" s="13"/>
      <c r="N186" s="13">
        <f>SUM(P186+Q186+S186+T186+U186+V186+W186+X186+Y186+Z186+AB186)+AA186+O186</f>
        <v>3019</v>
      </c>
      <c r="O186" s="25"/>
      <c r="P186" s="13"/>
      <c r="Q186" s="13">
        <v>3019</v>
      </c>
      <c r="R186" s="13">
        <v>28382.400000000001</v>
      </c>
      <c r="S186" s="13">
        <v>0</v>
      </c>
      <c r="T186" s="13"/>
      <c r="U186" s="13"/>
      <c r="V186" s="13"/>
      <c r="W186" s="13"/>
      <c r="X186" s="13"/>
      <c r="Y186" s="13"/>
      <c r="Z186" s="13"/>
      <c r="AA186" s="17"/>
      <c r="AB186" s="13"/>
      <c r="AC186" s="13"/>
      <c r="AD186" s="17"/>
      <c r="AE186" s="27">
        <f>AF186+AH186+AI186+AJ186</f>
        <v>0</v>
      </c>
      <c r="AF186" s="13">
        <v>0</v>
      </c>
      <c r="AG186" s="13"/>
      <c r="AH186" s="13">
        <v>0</v>
      </c>
      <c r="AI186" s="13">
        <v>0</v>
      </c>
      <c r="AJ186" s="13"/>
      <c r="AK186" s="13">
        <f>AL186+AM186+AN186</f>
        <v>0</v>
      </c>
      <c r="AL186" s="13">
        <v>0</v>
      </c>
      <c r="AM186" s="13"/>
      <c r="AN186" s="13"/>
    </row>
    <row r="187" spans="1:40" s="4" customFormat="1" x14ac:dyDescent="0.25">
      <c r="A187" s="19">
        <f t="shared" si="17"/>
        <v>174</v>
      </c>
      <c r="B187" s="16" t="s">
        <v>225</v>
      </c>
      <c r="C187" s="13"/>
      <c r="D187" s="13"/>
      <c r="E187" s="13">
        <f>F187+G187+H187+J187+L187</f>
        <v>0</v>
      </c>
      <c r="F187" s="13"/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0</v>
      </c>
      <c r="M187" s="13"/>
      <c r="N187" s="13">
        <f>SUM(P187+Q187+S187+T187+U187+V187+W187+X187+Y187+Z187+AB187)+AA187+O187</f>
        <v>0</v>
      </c>
      <c r="O187" s="25"/>
      <c r="P187" s="13"/>
      <c r="Q187" s="13">
        <v>0</v>
      </c>
      <c r="R187" s="13">
        <v>0</v>
      </c>
      <c r="S187" s="13">
        <v>0</v>
      </c>
      <c r="T187" s="13"/>
      <c r="U187" s="13"/>
      <c r="V187" s="13"/>
      <c r="W187" s="13"/>
      <c r="X187" s="13"/>
      <c r="Y187" s="13"/>
      <c r="Z187" s="13"/>
      <c r="AA187" s="17"/>
      <c r="AB187" s="13"/>
      <c r="AC187" s="13"/>
      <c r="AD187" s="17"/>
      <c r="AE187" s="27">
        <f>AF187+AH187+AI187+AJ187</f>
        <v>150</v>
      </c>
      <c r="AF187" s="13">
        <v>70</v>
      </c>
      <c r="AG187" s="13"/>
      <c r="AH187" s="13">
        <v>0</v>
      </c>
      <c r="AI187" s="13">
        <v>80</v>
      </c>
      <c r="AJ187" s="13"/>
      <c r="AK187" s="13">
        <f>AL187+AM187+AN187</f>
        <v>300</v>
      </c>
      <c r="AL187" s="13">
        <v>300</v>
      </c>
      <c r="AM187" s="13"/>
      <c r="AN187" s="13"/>
    </row>
    <row r="188" spans="1:40" s="4" customFormat="1" x14ac:dyDescent="0.25">
      <c r="A188" s="19">
        <f t="shared" si="17"/>
        <v>175</v>
      </c>
      <c r="B188" s="16" t="s">
        <v>226</v>
      </c>
      <c r="C188" s="13"/>
      <c r="D188" s="13"/>
      <c r="E188" s="13">
        <f>F188+G188+H188+J188+L188</f>
        <v>246</v>
      </c>
      <c r="F188" s="13"/>
      <c r="G188" s="13">
        <v>0</v>
      </c>
      <c r="H188" s="13">
        <v>0</v>
      </c>
      <c r="I188" s="13">
        <v>0</v>
      </c>
      <c r="J188" s="13">
        <v>246</v>
      </c>
      <c r="K188" s="13">
        <v>985.50000000000011</v>
      </c>
      <c r="L188" s="13">
        <v>0</v>
      </c>
      <c r="M188" s="13"/>
      <c r="N188" s="13">
        <f>SUM(P188+Q188+S188+T188+U188+V188+W188+X188+Y188+Z188+AB188)+AA188+O188</f>
        <v>2516</v>
      </c>
      <c r="O188" s="25"/>
      <c r="P188" s="13"/>
      <c r="Q188" s="13">
        <v>2516</v>
      </c>
      <c r="R188" s="13">
        <v>23652.000000000004</v>
      </c>
      <c r="S188" s="13">
        <v>0</v>
      </c>
      <c r="T188" s="13"/>
      <c r="U188" s="13"/>
      <c r="V188" s="13"/>
      <c r="W188" s="13"/>
      <c r="X188" s="13"/>
      <c r="Y188" s="13"/>
      <c r="Z188" s="13"/>
      <c r="AA188" s="17"/>
      <c r="AB188" s="13"/>
      <c r="AC188" s="13"/>
      <c r="AD188" s="17"/>
      <c r="AE188" s="27">
        <f>AF188+AH188+AI188+AJ188</f>
        <v>0</v>
      </c>
      <c r="AF188" s="13">
        <v>0</v>
      </c>
      <c r="AG188" s="13"/>
      <c r="AH188" s="13">
        <v>0</v>
      </c>
      <c r="AI188" s="13">
        <v>0</v>
      </c>
      <c r="AJ188" s="13"/>
      <c r="AK188" s="13">
        <f>AL188+AM188+AN188</f>
        <v>150</v>
      </c>
      <c r="AL188" s="13">
        <v>150</v>
      </c>
      <c r="AM188" s="13"/>
      <c r="AN188" s="13"/>
    </row>
    <row r="189" spans="1:40" s="4" customFormat="1" x14ac:dyDescent="0.25">
      <c r="A189" s="19">
        <f t="shared" si="17"/>
        <v>176</v>
      </c>
      <c r="B189" s="16" t="s">
        <v>227</v>
      </c>
      <c r="C189" s="13"/>
      <c r="D189" s="13"/>
      <c r="E189" s="13">
        <f>F189+G189+H189+J189+L189</f>
        <v>517</v>
      </c>
      <c r="F189" s="13"/>
      <c r="G189" s="13">
        <v>0</v>
      </c>
      <c r="H189" s="13">
        <v>0</v>
      </c>
      <c r="I189" s="13">
        <v>0</v>
      </c>
      <c r="J189" s="13">
        <v>517</v>
      </c>
      <c r="K189" s="13">
        <v>2069.5500000000002</v>
      </c>
      <c r="L189" s="13">
        <v>0</v>
      </c>
      <c r="M189" s="13"/>
      <c r="N189" s="13">
        <f>SUM(P189+Q189+S189+T189+U189+V189+W189+X189+Y189+Z189+AB189)+AA189+O189</f>
        <v>5284</v>
      </c>
      <c r="O189" s="25"/>
      <c r="P189" s="13"/>
      <c r="Q189" s="13">
        <v>5284</v>
      </c>
      <c r="R189" s="13">
        <v>49669.2</v>
      </c>
      <c r="S189" s="13">
        <v>0</v>
      </c>
      <c r="T189" s="13"/>
      <c r="U189" s="13"/>
      <c r="V189" s="13"/>
      <c r="W189" s="13"/>
      <c r="X189" s="13"/>
      <c r="Y189" s="13"/>
      <c r="Z189" s="13"/>
      <c r="AA189" s="17"/>
      <c r="AB189" s="13"/>
      <c r="AC189" s="13"/>
      <c r="AD189" s="17"/>
      <c r="AE189" s="27">
        <f>AF189+AH189+AI189+AJ189</f>
        <v>0</v>
      </c>
      <c r="AF189" s="13">
        <v>0</v>
      </c>
      <c r="AG189" s="13"/>
      <c r="AH189" s="13">
        <v>0</v>
      </c>
      <c r="AI189" s="13">
        <v>0</v>
      </c>
      <c r="AJ189" s="13"/>
      <c r="AK189" s="13">
        <f>AL189+AM189+AN189</f>
        <v>0</v>
      </c>
      <c r="AL189" s="13">
        <v>0</v>
      </c>
      <c r="AM189" s="13"/>
      <c r="AN189" s="13"/>
    </row>
    <row r="190" spans="1:40" s="4" customFormat="1" x14ac:dyDescent="0.25">
      <c r="A190" s="19">
        <f t="shared" si="17"/>
        <v>177</v>
      </c>
      <c r="B190" s="16" t="s">
        <v>228</v>
      </c>
      <c r="C190" s="13"/>
      <c r="D190" s="13"/>
      <c r="E190" s="13">
        <f>F190+G190+H190+J190+L190</f>
        <v>1267</v>
      </c>
      <c r="F190" s="13"/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1267</v>
      </c>
      <c r="M190" s="13"/>
      <c r="N190" s="13">
        <f>SUM(P190+Q190+S190+T190+U190+V190+W190+X190+Y190+Z190+AB190)+AA190+O190</f>
        <v>1956</v>
      </c>
      <c r="O190" s="25"/>
      <c r="P190" s="13"/>
      <c r="Q190" s="13">
        <v>0</v>
      </c>
      <c r="R190" s="13">
        <v>0</v>
      </c>
      <c r="S190" s="13">
        <v>956</v>
      </c>
      <c r="T190" s="13"/>
      <c r="U190" s="13"/>
      <c r="V190" s="13">
        <v>1000</v>
      </c>
      <c r="W190" s="13"/>
      <c r="X190" s="13"/>
      <c r="Y190" s="13"/>
      <c r="Z190" s="13"/>
      <c r="AA190" s="17"/>
      <c r="AB190" s="13"/>
      <c r="AC190" s="13"/>
      <c r="AD190" s="17"/>
      <c r="AE190" s="27">
        <f>AF190+AH190+AI190+AJ190</f>
        <v>0</v>
      </c>
      <c r="AF190" s="13">
        <v>0</v>
      </c>
      <c r="AG190" s="13"/>
      <c r="AH190" s="13">
        <v>0</v>
      </c>
      <c r="AI190" s="13">
        <v>0</v>
      </c>
      <c r="AJ190" s="13"/>
      <c r="AK190" s="13">
        <f>AL190+AM190+AN190</f>
        <v>350</v>
      </c>
      <c r="AL190" s="13">
        <v>350</v>
      </c>
      <c r="AM190" s="13"/>
      <c r="AN190" s="13"/>
    </row>
    <row r="191" spans="1:40" s="4" customFormat="1" x14ac:dyDescent="0.25">
      <c r="A191" s="19">
        <f t="shared" si="17"/>
        <v>178</v>
      </c>
      <c r="B191" s="16" t="s">
        <v>229</v>
      </c>
      <c r="C191" s="13"/>
      <c r="D191" s="13"/>
      <c r="E191" s="13">
        <f>F191+G191+H191+J191+L191</f>
        <v>197</v>
      </c>
      <c r="F191" s="13"/>
      <c r="G191" s="13">
        <v>0</v>
      </c>
      <c r="H191" s="13">
        <v>0</v>
      </c>
      <c r="I191" s="13">
        <v>0</v>
      </c>
      <c r="J191" s="13">
        <v>197</v>
      </c>
      <c r="K191" s="13">
        <v>788.4</v>
      </c>
      <c r="L191" s="13">
        <v>0</v>
      </c>
      <c r="M191" s="13"/>
      <c r="N191" s="13">
        <f>SUM(P191+Q191+S191+T191+U191+V191+W191+X191+Y191+Z191+AB191)+AA191+O191</f>
        <v>2013</v>
      </c>
      <c r="O191" s="25"/>
      <c r="P191" s="13"/>
      <c r="Q191" s="13">
        <v>2013</v>
      </c>
      <c r="R191" s="13">
        <v>18921.599999999999</v>
      </c>
      <c r="S191" s="13">
        <v>0</v>
      </c>
      <c r="T191" s="13"/>
      <c r="U191" s="13"/>
      <c r="V191" s="13"/>
      <c r="W191" s="13"/>
      <c r="X191" s="13"/>
      <c r="Y191" s="13"/>
      <c r="Z191" s="13"/>
      <c r="AA191" s="17"/>
      <c r="AB191" s="13"/>
      <c r="AC191" s="13"/>
      <c r="AD191" s="17"/>
      <c r="AE191" s="27">
        <f>AF191+AH191+AI191+AJ191</f>
        <v>0</v>
      </c>
      <c r="AF191" s="13">
        <v>0</v>
      </c>
      <c r="AG191" s="13"/>
      <c r="AH191" s="13">
        <v>0</v>
      </c>
      <c r="AI191" s="13">
        <v>0</v>
      </c>
      <c r="AJ191" s="13"/>
      <c r="AK191" s="13">
        <f>AL191+AM191+AN191</f>
        <v>0</v>
      </c>
      <c r="AL191" s="13">
        <v>0</v>
      </c>
      <c r="AM191" s="13"/>
      <c r="AN191" s="13"/>
    </row>
    <row r="192" spans="1:40" s="4" customFormat="1" ht="37.5" x14ac:dyDescent="0.25">
      <c r="A192" s="19">
        <f t="shared" si="17"/>
        <v>179</v>
      </c>
      <c r="B192" s="16" t="s">
        <v>230</v>
      </c>
      <c r="C192" s="13"/>
      <c r="D192" s="13"/>
      <c r="E192" s="13">
        <f>F192+G192+H192+J192+L192</f>
        <v>0</v>
      </c>
      <c r="F192" s="13"/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0</v>
      </c>
      <c r="M192" s="13"/>
      <c r="N192" s="13">
        <f>SUM(P192+Q192+S192+T192+U192+V192+W192+X192+Y192+Z192+AB192)+AA192+O192</f>
        <v>0</v>
      </c>
      <c r="O192" s="25"/>
      <c r="P192" s="13"/>
      <c r="Q192" s="13">
        <v>0</v>
      </c>
      <c r="R192" s="13">
        <v>0</v>
      </c>
      <c r="S192" s="13">
        <v>0</v>
      </c>
      <c r="T192" s="13"/>
      <c r="U192" s="13"/>
      <c r="V192" s="13"/>
      <c r="W192" s="13"/>
      <c r="X192" s="13"/>
      <c r="Y192" s="13"/>
      <c r="Z192" s="13"/>
      <c r="AA192" s="17"/>
      <c r="AB192" s="13"/>
      <c r="AC192" s="13"/>
      <c r="AD192" s="17"/>
      <c r="AE192" s="27">
        <f>AF192+AH192+AI192+AJ192</f>
        <v>0</v>
      </c>
      <c r="AF192" s="13">
        <v>0</v>
      </c>
      <c r="AG192" s="13"/>
      <c r="AH192" s="13">
        <v>0</v>
      </c>
      <c r="AI192" s="13">
        <v>0</v>
      </c>
      <c r="AJ192" s="13"/>
      <c r="AK192" s="13">
        <f>AL192+AM192+AN192</f>
        <v>0</v>
      </c>
      <c r="AL192" s="13">
        <v>0</v>
      </c>
      <c r="AM192" s="13"/>
      <c r="AN192" s="13"/>
    </row>
    <row r="193" spans="1:40" s="4" customFormat="1" x14ac:dyDescent="0.25">
      <c r="A193" s="19">
        <f t="shared" si="17"/>
        <v>180</v>
      </c>
      <c r="B193" s="16" t="s">
        <v>231</v>
      </c>
      <c r="C193" s="13"/>
      <c r="D193" s="13"/>
      <c r="E193" s="13">
        <f>F193+G193+H193+J193+L193</f>
        <v>296</v>
      </c>
      <c r="F193" s="13"/>
      <c r="G193" s="13">
        <v>0</v>
      </c>
      <c r="H193" s="13">
        <v>0</v>
      </c>
      <c r="I193" s="13">
        <v>0</v>
      </c>
      <c r="J193" s="13">
        <v>296</v>
      </c>
      <c r="K193" s="13">
        <v>1182.6000000000001</v>
      </c>
      <c r="L193" s="13">
        <v>0</v>
      </c>
      <c r="M193" s="13"/>
      <c r="N193" s="13">
        <f>SUM(P193+Q193+S193+T193+U193+V193+W193+X193+Y193+Z193+AB193)+AA193+O193</f>
        <v>3019</v>
      </c>
      <c r="O193" s="25"/>
      <c r="P193" s="13"/>
      <c r="Q193" s="13">
        <v>3019</v>
      </c>
      <c r="R193" s="13">
        <v>28382.400000000001</v>
      </c>
      <c r="S193" s="13">
        <v>0</v>
      </c>
      <c r="T193" s="13"/>
      <c r="U193" s="13"/>
      <c r="V193" s="13"/>
      <c r="W193" s="13"/>
      <c r="X193" s="13"/>
      <c r="Y193" s="13"/>
      <c r="Z193" s="13"/>
      <c r="AA193" s="17"/>
      <c r="AB193" s="13"/>
      <c r="AC193" s="13"/>
      <c r="AD193" s="17"/>
      <c r="AE193" s="27">
        <f>AF193+AH193+AI193+AJ193</f>
        <v>0</v>
      </c>
      <c r="AF193" s="13">
        <v>0</v>
      </c>
      <c r="AG193" s="13"/>
      <c r="AH193" s="13">
        <v>0</v>
      </c>
      <c r="AI193" s="13">
        <v>0</v>
      </c>
      <c r="AJ193" s="13"/>
      <c r="AK193" s="13">
        <f>AL193+AM193+AN193</f>
        <v>0</v>
      </c>
      <c r="AL193" s="13">
        <v>0</v>
      </c>
      <c r="AM193" s="13"/>
      <c r="AN193" s="13"/>
    </row>
    <row r="194" spans="1:40" s="4" customFormat="1" x14ac:dyDescent="0.25">
      <c r="A194" s="19">
        <f t="shared" si="17"/>
        <v>181</v>
      </c>
      <c r="B194" s="16" t="s">
        <v>232</v>
      </c>
      <c r="C194" s="13"/>
      <c r="D194" s="13"/>
      <c r="E194" s="13">
        <f>F194+G194+H194+J194+L194</f>
        <v>0</v>
      </c>
      <c r="F194" s="13"/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</v>
      </c>
      <c r="M194" s="13"/>
      <c r="N194" s="13">
        <f>SUM(P194+Q194+S194+T194+U194+V194+W194+X194+Y194+Z194+AB194)+AA194+O194</f>
        <v>200</v>
      </c>
      <c r="O194" s="25"/>
      <c r="P194" s="13"/>
      <c r="Q194" s="13">
        <v>0</v>
      </c>
      <c r="R194" s="13">
        <v>0</v>
      </c>
      <c r="S194" s="13">
        <v>0</v>
      </c>
      <c r="T194" s="13"/>
      <c r="U194" s="13"/>
      <c r="V194" s="13">
        <v>200</v>
      </c>
      <c r="W194" s="13"/>
      <c r="X194" s="13"/>
      <c r="Y194" s="13"/>
      <c r="Z194" s="13"/>
      <c r="AA194" s="17"/>
      <c r="AB194" s="13"/>
      <c r="AC194" s="13"/>
      <c r="AD194" s="17"/>
      <c r="AE194" s="27">
        <f>AF194+AH194+AI194+AJ194</f>
        <v>0</v>
      </c>
      <c r="AF194" s="13">
        <v>0</v>
      </c>
      <c r="AG194" s="13"/>
      <c r="AH194" s="13">
        <v>0</v>
      </c>
      <c r="AI194" s="13">
        <v>0</v>
      </c>
      <c r="AJ194" s="13"/>
      <c r="AK194" s="13">
        <f>AL194+AM194+AN194</f>
        <v>220</v>
      </c>
      <c r="AL194" s="13">
        <v>220</v>
      </c>
      <c r="AM194" s="13"/>
      <c r="AN194" s="13"/>
    </row>
    <row r="195" spans="1:40" s="4" customFormat="1" x14ac:dyDescent="0.25">
      <c r="A195" s="19">
        <f t="shared" ref="A195:A258" si="18">A194+1</f>
        <v>182</v>
      </c>
      <c r="B195" s="16" t="s">
        <v>233</v>
      </c>
      <c r="C195" s="13"/>
      <c r="D195" s="13"/>
      <c r="E195" s="13">
        <f>F195+G195+H195+J195+L195</f>
        <v>345</v>
      </c>
      <c r="F195" s="13"/>
      <c r="G195" s="13">
        <v>0</v>
      </c>
      <c r="H195" s="13">
        <v>0</v>
      </c>
      <c r="I195" s="13">
        <v>0</v>
      </c>
      <c r="J195" s="13">
        <v>345</v>
      </c>
      <c r="K195" s="13">
        <v>1379.7</v>
      </c>
      <c r="L195" s="13">
        <v>0</v>
      </c>
      <c r="M195" s="13"/>
      <c r="N195" s="13">
        <f>SUM(P195+Q195+S195+T195+U195+V195+W195+X195+Y195+Z195+AB195)+AA195+O195</f>
        <v>3523</v>
      </c>
      <c r="O195" s="25"/>
      <c r="P195" s="13"/>
      <c r="Q195" s="13">
        <v>3523</v>
      </c>
      <c r="R195" s="13">
        <v>33112.800000000003</v>
      </c>
      <c r="S195" s="13">
        <v>0</v>
      </c>
      <c r="T195" s="13"/>
      <c r="U195" s="13"/>
      <c r="V195" s="13"/>
      <c r="W195" s="13"/>
      <c r="X195" s="13"/>
      <c r="Y195" s="13"/>
      <c r="Z195" s="13"/>
      <c r="AA195" s="17"/>
      <c r="AB195" s="13"/>
      <c r="AC195" s="13"/>
      <c r="AD195" s="17"/>
      <c r="AE195" s="27">
        <f>AF195+AH195+AI195+AJ195</f>
        <v>0</v>
      </c>
      <c r="AF195" s="13">
        <v>0</v>
      </c>
      <c r="AG195" s="13"/>
      <c r="AH195" s="13">
        <v>0</v>
      </c>
      <c r="AI195" s="13">
        <v>0</v>
      </c>
      <c r="AJ195" s="13"/>
      <c r="AK195" s="13">
        <f>AL195+AM195+AN195</f>
        <v>0</v>
      </c>
      <c r="AL195" s="13">
        <v>0</v>
      </c>
      <c r="AM195" s="13"/>
      <c r="AN195" s="13"/>
    </row>
    <row r="196" spans="1:40" s="4" customFormat="1" x14ac:dyDescent="0.25">
      <c r="A196" s="19">
        <f t="shared" si="18"/>
        <v>183</v>
      </c>
      <c r="B196" s="16" t="s">
        <v>234</v>
      </c>
      <c r="C196" s="13"/>
      <c r="D196" s="13"/>
      <c r="E196" s="13">
        <f>F196+G196+H196+J196+L196</f>
        <v>1355</v>
      </c>
      <c r="F196" s="13"/>
      <c r="G196" s="13">
        <v>0</v>
      </c>
      <c r="H196" s="13">
        <v>0</v>
      </c>
      <c r="I196" s="13">
        <v>0</v>
      </c>
      <c r="J196" s="13">
        <f>690-602</f>
        <v>88</v>
      </c>
      <c r="K196" s="13">
        <f>2759-343</f>
        <v>2416</v>
      </c>
      <c r="L196" s="13">
        <v>1267</v>
      </c>
      <c r="M196" s="13"/>
      <c r="N196" s="13">
        <f>SUM(P196+Q196+S196+T196+U196+V196+W196+X196+Y196+Z196+AB196)+AA196+O196</f>
        <v>10025</v>
      </c>
      <c r="O196" s="25"/>
      <c r="P196" s="13"/>
      <c r="Q196" s="13">
        <f>7045+1189+535+101-13</f>
        <v>8857</v>
      </c>
      <c r="R196" s="13">
        <f>66226+11180+5038+953-140</f>
        <v>83257</v>
      </c>
      <c r="S196" s="13">
        <v>956</v>
      </c>
      <c r="T196" s="13">
        <v>12</v>
      </c>
      <c r="U196" s="13"/>
      <c r="V196" s="13">
        <f>200</f>
        <v>200</v>
      </c>
      <c r="W196" s="13"/>
      <c r="X196" s="13"/>
      <c r="Y196" s="13"/>
      <c r="Z196" s="13"/>
      <c r="AA196" s="17"/>
      <c r="AB196" s="13"/>
      <c r="AC196" s="13"/>
      <c r="AD196" s="17"/>
      <c r="AE196" s="27">
        <f>AF196+AH196+AI196+AJ196</f>
        <v>0</v>
      </c>
      <c r="AF196" s="13">
        <v>0</v>
      </c>
      <c r="AG196" s="13"/>
      <c r="AH196" s="13">
        <v>0</v>
      </c>
      <c r="AI196" s="13">
        <v>0</v>
      </c>
      <c r="AJ196" s="13"/>
      <c r="AK196" s="13">
        <f>AL196+AM196+AN196</f>
        <v>0</v>
      </c>
      <c r="AL196" s="13">
        <v>0</v>
      </c>
      <c r="AM196" s="13"/>
      <c r="AN196" s="13"/>
    </row>
    <row r="197" spans="1:40" s="4" customFormat="1" x14ac:dyDescent="0.25">
      <c r="A197" s="19">
        <f t="shared" si="18"/>
        <v>184</v>
      </c>
      <c r="B197" s="16" t="s">
        <v>235</v>
      </c>
      <c r="C197" s="13"/>
      <c r="D197" s="13"/>
      <c r="E197" s="13">
        <f>F197+G197+H197+J197+L197</f>
        <v>1267</v>
      </c>
      <c r="F197" s="13"/>
      <c r="G197" s="13">
        <v>0</v>
      </c>
      <c r="H197" s="13">
        <v>0</v>
      </c>
      <c r="I197" s="13">
        <v>0</v>
      </c>
      <c r="J197" s="13">
        <v>0</v>
      </c>
      <c r="K197" s="13">
        <v>0</v>
      </c>
      <c r="L197" s="13">
        <v>1267</v>
      </c>
      <c r="M197" s="13"/>
      <c r="N197" s="13">
        <f>SUM(P197+Q197+S197+T197+U197+V197+W197+X197+Y197+Z197+AB197)+AA197+O197</f>
        <v>1156</v>
      </c>
      <c r="O197" s="25"/>
      <c r="P197" s="13"/>
      <c r="Q197" s="13"/>
      <c r="R197" s="13"/>
      <c r="S197" s="13">
        <v>956</v>
      </c>
      <c r="T197" s="13"/>
      <c r="U197" s="13"/>
      <c r="V197" s="13">
        <v>200</v>
      </c>
      <c r="W197" s="13"/>
      <c r="X197" s="13"/>
      <c r="Y197" s="13"/>
      <c r="Z197" s="13"/>
      <c r="AA197" s="17"/>
      <c r="AB197" s="13"/>
      <c r="AC197" s="13"/>
      <c r="AD197" s="17"/>
      <c r="AE197" s="27">
        <f>AF197+AH197+AI197+AJ197</f>
        <v>0</v>
      </c>
      <c r="AF197" s="13">
        <v>0</v>
      </c>
      <c r="AG197" s="13"/>
      <c r="AH197" s="13">
        <v>0</v>
      </c>
      <c r="AI197" s="13">
        <v>0</v>
      </c>
      <c r="AJ197" s="13"/>
      <c r="AK197" s="13">
        <f>AL197+AM197+AN197</f>
        <v>400</v>
      </c>
      <c r="AL197" s="13">
        <v>400</v>
      </c>
      <c r="AM197" s="13"/>
      <c r="AN197" s="13"/>
    </row>
    <row r="198" spans="1:40" s="4" customFormat="1" ht="37.5" x14ac:dyDescent="0.25">
      <c r="A198" s="19">
        <f t="shared" si="18"/>
        <v>185</v>
      </c>
      <c r="B198" s="16" t="s">
        <v>236</v>
      </c>
      <c r="C198" s="13"/>
      <c r="D198" s="13"/>
      <c r="E198" s="13">
        <f>F198+G198+H198+J198+L198</f>
        <v>0</v>
      </c>
      <c r="F198" s="13"/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0</v>
      </c>
      <c r="M198" s="13"/>
      <c r="N198" s="13">
        <f>SUM(P198+Q198+S198+T198+U198+V198+W198+X198+Y198+Z198+AB198)+AA198+O198</f>
        <v>200</v>
      </c>
      <c r="O198" s="25"/>
      <c r="P198" s="13"/>
      <c r="Q198" s="17"/>
      <c r="R198" s="34"/>
      <c r="S198" s="13">
        <v>0</v>
      </c>
      <c r="T198" s="13"/>
      <c r="U198" s="13"/>
      <c r="V198" s="13">
        <v>200</v>
      </c>
      <c r="W198" s="13"/>
      <c r="X198" s="13"/>
      <c r="Y198" s="13"/>
      <c r="Z198" s="13"/>
      <c r="AA198" s="17"/>
      <c r="AB198" s="13"/>
      <c r="AC198" s="13"/>
      <c r="AD198" s="17"/>
      <c r="AE198" s="27">
        <f>AF198+AH198+AI198+AJ198</f>
        <v>0</v>
      </c>
      <c r="AF198" s="13">
        <v>0</v>
      </c>
      <c r="AG198" s="13"/>
      <c r="AH198" s="13">
        <v>0</v>
      </c>
      <c r="AI198" s="13">
        <v>0</v>
      </c>
      <c r="AJ198" s="13"/>
      <c r="AK198" s="13">
        <f>AL198+AM198+AN198</f>
        <v>295</v>
      </c>
      <c r="AL198" s="13">
        <v>295</v>
      </c>
      <c r="AM198" s="13"/>
      <c r="AN198" s="13"/>
    </row>
    <row r="199" spans="1:40" s="4" customFormat="1" x14ac:dyDescent="0.25">
      <c r="A199" s="19">
        <f t="shared" si="18"/>
        <v>186</v>
      </c>
      <c r="B199" s="16" t="s">
        <v>237</v>
      </c>
      <c r="C199" s="13"/>
      <c r="D199" s="13"/>
      <c r="E199" s="13">
        <f>F199+G199+H199+J199+L199</f>
        <v>296</v>
      </c>
      <c r="F199" s="13"/>
      <c r="G199" s="13">
        <v>0</v>
      </c>
      <c r="H199" s="13">
        <v>0</v>
      </c>
      <c r="I199" s="13">
        <v>0</v>
      </c>
      <c r="J199" s="13">
        <v>296</v>
      </c>
      <c r="K199" s="13">
        <v>1182.6000000000001</v>
      </c>
      <c r="L199" s="13">
        <v>0</v>
      </c>
      <c r="M199" s="13"/>
      <c r="N199" s="13">
        <f>SUM(P199+Q199+S199+T199+U199+V199+W199+X199+Y199+Z199+AB199)+AA199+O199</f>
        <v>3019</v>
      </c>
      <c r="O199" s="25"/>
      <c r="P199" s="13"/>
      <c r="Q199" s="13">
        <v>3019</v>
      </c>
      <c r="R199" s="13">
        <v>28382.400000000001</v>
      </c>
      <c r="S199" s="13">
        <v>0</v>
      </c>
      <c r="T199" s="13"/>
      <c r="U199" s="13"/>
      <c r="V199" s="13"/>
      <c r="W199" s="13"/>
      <c r="X199" s="13"/>
      <c r="Y199" s="13"/>
      <c r="Z199" s="13"/>
      <c r="AA199" s="17"/>
      <c r="AB199" s="13"/>
      <c r="AC199" s="13"/>
      <c r="AD199" s="17"/>
      <c r="AE199" s="27">
        <f>AF199+AH199+AI199+AJ199</f>
        <v>0</v>
      </c>
      <c r="AF199" s="13">
        <v>0</v>
      </c>
      <c r="AG199" s="13"/>
      <c r="AH199" s="13">
        <v>0</v>
      </c>
      <c r="AI199" s="13">
        <v>0</v>
      </c>
      <c r="AJ199" s="13"/>
      <c r="AK199" s="13">
        <f>AL199+AM199+AN199</f>
        <v>0</v>
      </c>
      <c r="AL199" s="13">
        <v>0</v>
      </c>
      <c r="AM199" s="13"/>
      <c r="AN199" s="13"/>
    </row>
    <row r="200" spans="1:40" s="4" customFormat="1" x14ac:dyDescent="0.25">
      <c r="A200" s="19">
        <f t="shared" si="18"/>
        <v>187</v>
      </c>
      <c r="B200" s="16" t="s">
        <v>238</v>
      </c>
      <c r="C200" s="13"/>
      <c r="D200" s="13"/>
      <c r="E200" s="13">
        <f>F200+G200+H200+J200+L200</f>
        <v>1267</v>
      </c>
      <c r="F200" s="13"/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1267</v>
      </c>
      <c r="M200" s="13"/>
      <c r="N200" s="13">
        <f>SUM(P200+Q200+S200+T200+U200+V200+W200+X200+Y200+Z200+AB200)+AA200+O200</f>
        <v>1256</v>
      </c>
      <c r="O200" s="25"/>
      <c r="P200" s="13"/>
      <c r="Q200" s="13">
        <v>0</v>
      </c>
      <c r="R200" s="13">
        <v>0</v>
      </c>
      <c r="S200" s="13">
        <v>956</v>
      </c>
      <c r="T200" s="13"/>
      <c r="U200" s="13"/>
      <c r="V200" s="13">
        <v>300</v>
      </c>
      <c r="W200" s="13"/>
      <c r="X200" s="13"/>
      <c r="Y200" s="13"/>
      <c r="Z200" s="13"/>
      <c r="AA200" s="17"/>
      <c r="AB200" s="13"/>
      <c r="AC200" s="13"/>
      <c r="AD200" s="17"/>
      <c r="AE200" s="27">
        <f>AF200+AH200+AI200+AJ200</f>
        <v>0</v>
      </c>
      <c r="AF200" s="13">
        <v>0</v>
      </c>
      <c r="AG200" s="13"/>
      <c r="AH200" s="13">
        <v>0</v>
      </c>
      <c r="AI200" s="13">
        <v>0</v>
      </c>
      <c r="AJ200" s="13"/>
      <c r="AK200" s="13">
        <f>AL200+AM200+AN200</f>
        <v>300</v>
      </c>
      <c r="AL200" s="13">
        <v>300</v>
      </c>
      <c r="AM200" s="13"/>
      <c r="AN200" s="13"/>
    </row>
    <row r="201" spans="1:40" s="31" customFormat="1" ht="43.5" customHeight="1" x14ac:dyDescent="0.25">
      <c r="A201" s="19"/>
      <c r="B201" s="16"/>
      <c r="C201" s="13"/>
      <c r="D201" s="13"/>
      <c r="E201" s="13">
        <f>F201+G201+H201+J201+L201</f>
        <v>0</v>
      </c>
      <c r="F201" s="13"/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/>
      <c r="M201" s="13"/>
      <c r="N201" s="13">
        <f>SUM(P201+Q201+S201+T201+U201+V201+W201+X201+Y201+Z201+AB201)+AA201+O201</f>
        <v>0</v>
      </c>
      <c r="O201" s="25"/>
      <c r="P201" s="13"/>
      <c r="Q201" s="13">
        <v>0</v>
      </c>
      <c r="R201" s="13">
        <v>0</v>
      </c>
      <c r="S201" s="13"/>
      <c r="T201" s="13"/>
      <c r="U201" s="13"/>
      <c r="V201" s="13"/>
      <c r="W201" s="13"/>
      <c r="X201" s="13"/>
      <c r="Y201" s="13"/>
      <c r="Z201" s="13"/>
      <c r="AA201" s="17"/>
      <c r="AB201" s="13"/>
      <c r="AC201" s="13"/>
      <c r="AD201" s="17"/>
      <c r="AE201" s="27">
        <f>AF201+AH201+AI201+AJ201</f>
        <v>0</v>
      </c>
      <c r="AF201" s="13">
        <v>0</v>
      </c>
      <c r="AG201" s="13"/>
      <c r="AH201" s="13">
        <v>0</v>
      </c>
      <c r="AI201" s="13">
        <v>0</v>
      </c>
      <c r="AJ201" s="13"/>
      <c r="AK201" s="13">
        <f>AL201+AM201+AN201</f>
        <v>0</v>
      </c>
      <c r="AL201" s="13"/>
      <c r="AM201" s="13"/>
      <c r="AN201" s="13"/>
    </row>
    <row r="202" spans="1:40" s="4" customFormat="1" ht="22.5" customHeight="1" x14ac:dyDescent="0.25">
      <c r="A202" s="19">
        <v>188</v>
      </c>
      <c r="B202" s="16" t="s">
        <v>239</v>
      </c>
      <c r="C202" s="13"/>
      <c r="D202" s="13"/>
      <c r="E202" s="13">
        <f>F202+G202+H202+J202+L202</f>
        <v>0</v>
      </c>
      <c r="F202" s="13"/>
      <c r="G202" s="13">
        <v>0</v>
      </c>
      <c r="H202" s="13">
        <v>0</v>
      </c>
      <c r="I202" s="13">
        <v>0</v>
      </c>
      <c r="J202" s="13">
        <v>0</v>
      </c>
      <c r="K202" s="13">
        <v>0</v>
      </c>
      <c r="L202" s="13">
        <v>0</v>
      </c>
      <c r="M202" s="13"/>
      <c r="N202" s="13">
        <f>SUM(P202+Q202+S202+T202+U202+V202+W202+X202+Y202+Z202+AB202)+AA202+O202</f>
        <v>732</v>
      </c>
      <c r="O202" s="25"/>
      <c r="P202" s="13"/>
      <c r="Q202" s="13">
        <v>0</v>
      </c>
      <c r="R202" s="13">
        <v>0</v>
      </c>
      <c r="S202" s="13">
        <v>0</v>
      </c>
      <c r="T202" s="13"/>
      <c r="U202" s="13"/>
      <c r="V202" s="13"/>
      <c r="W202" s="13"/>
      <c r="X202" s="13"/>
      <c r="Y202" s="13"/>
      <c r="Z202" s="13"/>
      <c r="AA202" s="17"/>
      <c r="AB202" s="13">
        <f>786-54</f>
        <v>732</v>
      </c>
      <c r="AC202" s="13">
        <f>10224-697</f>
        <v>9527</v>
      </c>
      <c r="AD202" s="17"/>
      <c r="AE202" s="27">
        <f>AF202+AH202+AI202+AJ202</f>
        <v>0</v>
      </c>
      <c r="AF202" s="13">
        <v>0</v>
      </c>
      <c r="AG202" s="13"/>
      <c r="AH202" s="13">
        <v>0</v>
      </c>
      <c r="AI202" s="13">
        <v>0</v>
      </c>
      <c r="AJ202" s="13"/>
      <c r="AK202" s="13">
        <f>AL202+AM202+AN202</f>
        <v>0</v>
      </c>
      <c r="AL202" s="13">
        <v>0</v>
      </c>
      <c r="AM202" s="13"/>
      <c r="AN202" s="13"/>
    </row>
    <row r="203" spans="1:40" s="4" customFormat="1" x14ac:dyDescent="0.25">
      <c r="A203" s="19">
        <f t="shared" si="18"/>
        <v>189</v>
      </c>
      <c r="B203" s="16" t="s">
        <v>240</v>
      </c>
      <c r="C203" s="13"/>
      <c r="D203" s="13"/>
      <c r="E203" s="13">
        <f>F203+G203+H203+J203+L203</f>
        <v>0</v>
      </c>
      <c r="F203" s="13"/>
      <c r="G203" s="13">
        <v>0</v>
      </c>
      <c r="H203" s="13">
        <v>0</v>
      </c>
      <c r="I203" s="13">
        <v>0</v>
      </c>
      <c r="J203" s="13">
        <v>0</v>
      </c>
      <c r="K203" s="13">
        <v>0</v>
      </c>
      <c r="L203" s="13">
        <v>0</v>
      </c>
      <c r="M203" s="13"/>
      <c r="N203" s="13">
        <f>SUM(P203+Q203+S203+T203+U203+V203+W203+X203+Y203+Z203+AB203)+AA203+O203</f>
        <v>0</v>
      </c>
      <c r="O203" s="25"/>
      <c r="P203" s="13"/>
      <c r="Q203" s="13">
        <v>0</v>
      </c>
      <c r="R203" s="13">
        <v>0</v>
      </c>
      <c r="S203" s="13">
        <v>0</v>
      </c>
      <c r="T203" s="13"/>
      <c r="U203" s="13"/>
      <c r="V203" s="13"/>
      <c r="W203" s="13"/>
      <c r="X203" s="13"/>
      <c r="Y203" s="13"/>
      <c r="Z203" s="13"/>
      <c r="AA203" s="17"/>
      <c r="AB203" s="13"/>
      <c r="AC203" s="13"/>
      <c r="AD203" s="17"/>
      <c r="AE203" s="27">
        <f>AF203+AH203+AI203+AJ203</f>
        <v>550</v>
      </c>
      <c r="AF203" s="13">
        <v>100</v>
      </c>
      <c r="AG203" s="13"/>
      <c r="AH203" s="13">
        <v>0</v>
      </c>
      <c r="AI203" s="13">
        <v>0</v>
      </c>
      <c r="AJ203" s="13">
        <v>450</v>
      </c>
      <c r="AK203" s="13">
        <f>AL203+AM203+AN203</f>
        <v>100</v>
      </c>
      <c r="AL203" s="13">
        <v>100</v>
      </c>
      <c r="AM203" s="13"/>
      <c r="AN203" s="13"/>
    </row>
    <row r="204" spans="1:40" s="4" customFormat="1" x14ac:dyDescent="0.25">
      <c r="A204" s="19">
        <f t="shared" si="18"/>
        <v>190</v>
      </c>
      <c r="B204" s="16" t="s">
        <v>241</v>
      </c>
      <c r="C204" s="13"/>
      <c r="D204" s="13"/>
      <c r="E204" s="13">
        <f>F204+G204+H204+J204+L204</f>
        <v>0</v>
      </c>
      <c r="F204" s="13"/>
      <c r="G204" s="13">
        <v>0</v>
      </c>
      <c r="H204" s="13">
        <v>0</v>
      </c>
      <c r="I204" s="13">
        <v>0</v>
      </c>
      <c r="J204" s="13">
        <v>0</v>
      </c>
      <c r="K204" s="13">
        <v>0</v>
      </c>
      <c r="L204" s="13">
        <v>0</v>
      </c>
      <c r="M204" s="13"/>
      <c r="N204" s="13">
        <f>SUM(P204+Q204+S204+T204+U204+V204+W204+X204+Y204+Z204+AB204)+AA204+O204</f>
        <v>3600</v>
      </c>
      <c r="O204" s="25"/>
      <c r="P204" s="13"/>
      <c r="Q204" s="13">
        <v>0</v>
      </c>
      <c r="R204" s="13">
        <v>0</v>
      </c>
      <c r="S204" s="13">
        <v>0</v>
      </c>
      <c r="T204" s="13"/>
      <c r="U204" s="13"/>
      <c r="V204" s="13">
        <v>3600</v>
      </c>
      <c r="W204" s="13"/>
      <c r="X204" s="13"/>
      <c r="Y204" s="13"/>
      <c r="Z204" s="13"/>
      <c r="AA204" s="17"/>
      <c r="AB204" s="13"/>
      <c r="AC204" s="13"/>
      <c r="AD204" s="17"/>
      <c r="AE204" s="27">
        <f>AF204+AH204+AI204+AJ204</f>
        <v>0</v>
      </c>
      <c r="AF204" s="13">
        <v>0</v>
      </c>
      <c r="AG204" s="13"/>
      <c r="AH204" s="13">
        <v>0</v>
      </c>
      <c r="AI204" s="13">
        <v>0</v>
      </c>
      <c r="AJ204" s="13"/>
      <c r="AK204" s="13">
        <f>AL204+AM204+AN204</f>
        <v>305</v>
      </c>
      <c r="AL204" s="13">
        <v>305</v>
      </c>
      <c r="AM204" s="13"/>
      <c r="AN204" s="13"/>
    </row>
    <row r="205" spans="1:40" s="4" customFormat="1" x14ac:dyDescent="0.25">
      <c r="A205" s="19">
        <f t="shared" si="18"/>
        <v>191</v>
      </c>
      <c r="B205" s="16" t="s">
        <v>242</v>
      </c>
      <c r="C205" s="13"/>
      <c r="D205" s="13"/>
      <c r="E205" s="13">
        <f>F205+G205+H205+J205+L205</f>
        <v>0</v>
      </c>
      <c r="F205" s="13"/>
      <c r="G205" s="13">
        <v>0</v>
      </c>
      <c r="H205" s="13">
        <v>0</v>
      </c>
      <c r="I205" s="13">
        <v>0</v>
      </c>
      <c r="J205" s="13">
        <v>0</v>
      </c>
      <c r="K205" s="13">
        <v>0</v>
      </c>
      <c r="L205" s="13">
        <v>0</v>
      </c>
      <c r="M205" s="13"/>
      <c r="N205" s="13">
        <f>SUM(P205+Q205+S205+T205+U205+V205+W205+X205+Y205+Z205+AB205)+AA205+O205</f>
        <v>1500</v>
      </c>
      <c r="O205" s="25"/>
      <c r="P205" s="13"/>
      <c r="Q205" s="13">
        <v>0</v>
      </c>
      <c r="R205" s="13">
        <v>0</v>
      </c>
      <c r="S205" s="13">
        <v>0</v>
      </c>
      <c r="T205" s="13"/>
      <c r="U205" s="13"/>
      <c r="V205" s="13">
        <v>1500</v>
      </c>
      <c r="W205" s="13"/>
      <c r="X205" s="13"/>
      <c r="Y205" s="13"/>
      <c r="Z205" s="13"/>
      <c r="AA205" s="17"/>
      <c r="AB205" s="13"/>
      <c r="AC205" s="13"/>
      <c r="AD205" s="17"/>
      <c r="AE205" s="27">
        <f>AF205+AH205+AI205+AJ205</f>
        <v>0</v>
      </c>
      <c r="AF205" s="13">
        <v>0</v>
      </c>
      <c r="AG205" s="13"/>
      <c r="AH205" s="13">
        <v>0</v>
      </c>
      <c r="AI205" s="13">
        <v>0</v>
      </c>
      <c r="AJ205" s="13"/>
      <c r="AK205" s="13">
        <f>AL205+AM205+AN205</f>
        <v>330</v>
      </c>
      <c r="AL205" s="13">
        <v>330</v>
      </c>
      <c r="AM205" s="13"/>
      <c r="AN205" s="13"/>
    </row>
    <row r="206" spans="1:40" s="4" customFormat="1" x14ac:dyDescent="0.25">
      <c r="A206" s="19">
        <f t="shared" si="18"/>
        <v>192</v>
      </c>
      <c r="B206" s="16" t="s">
        <v>243</v>
      </c>
      <c r="C206" s="13"/>
      <c r="D206" s="13"/>
      <c r="E206" s="13">
        <f>F206+G206+H206+J206+L206</f>
        <v>0</v>
      </c>
      <c r="F206" s="13"/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/>
      <c r="N206" s="13">
        <f>SUM(P206+Q206+S206+T206+U206+V206+W206+X206+Y206+Z206+AB206)+AA206+O206</f>
        <v>89404</v>
      </c>
      <c r="O206" s="25"/>
      <c r="P206" s="13"/>
      <c r="Q206" s="13">
        <v>0</v>
      </c>
      <c r="R206" s="13">
        <v>0</v>
      </c>
      <c r="S206" s="13">
        <v>0</v>
      </c>
      <c r="T206" s="13"/>
      <c r="U206" s="13"/>
      <c r="V206" s="13"/>
      <c r="W206" s="13"/>
      <c r="X206" s="13"/>
      <c r="Y206" s="13"/>
      <c r="Z206" s="13">
        <f>48169+41235</f>
        <v>89404</v>
      </c>
      <c r="AA206" s="17"/>
      <c r="AB206" s="13"/>
      <c r="AC206" s="13"/>
      <c r="AD206" s="17"/>
      <c r="AE206" s="27">
        <f>AF206+AH206+AI206+AJ206</f>
        <v>0</v>
      </c>
      <c r="AF206" s="13">
        <v>0</v>
      </c>
      <c r="AG206" s="13"/>
      <c r="AH206" s="13">
        <v>0</v>
      </c>
      <c r="AI206" s="13">
        <v>0</v>
      </c>
      <c r="AJ206" s="13"/>
      <c r="AK206" s="13">
        <f>AL206+AM206+AN206</f>
        <v>0</v>
      </c>
      <c r="AL206" s="13">
        <v>0</v>
      </c>
      <c r="AM206" s="13"/>
      <c r="AN206" s="13"/>
    </row>
    <row r="207" spans="1:40" s="4" customFormat="1" x14ac:dyDescent="0.25">
      <c r="A207" s="19">
        <f t="shared" si="18"/>
        <v>193</v>
      </c>
      <c r="B207" s="16" t="s">
        <v>244</v>
      </c>
      <c r="C207" s="13"/>
      <c r="D207" s="13"/>
      <c r="E207" s="13">
        <f>F207+G207+H207+J207+L207</f>
        <v>1183</v>
      </c>
      <c r="F207" s="13"/>
      <c r="G207" s="13">
        <v>0</v>
      </c>
      <c r="H207" s="13">
        <v>0</v>
      </c>
      <c r="I207" s="13">
        <v>0</v>
      </c>
      <c r="J207" s="13">
        <v>1183</v>
      </c>
      <c r="K207" s="13">
        <v>4730.4000000000005</v>
      </c>
      <c r="L207" s="13">
        <v>0</v>
      </c>
      <c r="M207" s="13"/>
      <c r="N207" s="13">
        <f>SUM(P207+Q207+S207+T207+U207+V207+W207+X207+Y207+Z207+AB207)+AA207+O207</f>
        <v>12078</v>
      </c>
      <c r="O207" s="25"/>
      <c r="P207" s="13"/>
      <c r="Q207" s="13">
        <v>12078</v>
      </c>
      <c r="R207" s="13">
        <v>113529.60000000001</v>
      </c>
      <c r="S207" s="13">
        <v>0</v>
      </c>
      <c r="T207" s="13"/>
      <c r="U207" s="13"/>
      <c r="V207" s="13"/>
      <c r="W207" s="13"/>
      <c r="X207" s="13"/>
      <c r="Y207" s="13"/>
      <c r="Z207" s="13"/>
      <c r="AA207" s="17"/>
      <c r="AB207" s="13"/>
      <c r="AC207" s="13"/>
      <c r="AD207" s="17"/>
      <c r="AE207" s="27">
        <f>AF207+AH207+AI207+AJ207</f>
        <v>0</v>
      </c>
      <c r="AF207" s="13">
        <v>0</v>
      </c>
      <c r="AG207" s="13"/>
      <c r="AH207" s="13">
        <v>0</v>
      </c>
      <c r="AI207" s="13">
        <v>0</v>
      </c>
      <c r="AJ207" s="13"/>
      <c r="AK207" s="13">
        <f>AL207+AM207+AN207</f>
        <v>0</v>
      </c>
      <c r="AL207" s="13">
        <v>0</v>
      </c>
      <c r="AM207" s="13"/>
      <c r="AN207" s="13"/>
    </row>
    <row r="208" spans="1:40" s="4" customFormat="1" x14ac:dyDescent="0.25">
      <c r="A208" s="19">
        <f t="shared" si="18"/>
        <v>194</v>
      </c>
      <c r="B208" s="16" t="s">
        <v>245</v>
      </c>
      <c r="C208" s="13"/>
      <c r="D208" s="13"/>
      <c r="E208" s="13">
        <f>F208+G208+H208+J208+L208</f>
        <v>0</v>
      </c>
      <c r="F208" s="13"/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/>
      <c r="N208" s="13">
        <f>SUM(P208+Q208+S208+T208+U208+V208+W208+X208+Y208+Z208+AB208)+AA208+O208</f>
        <v>0</v>
      </c>
      <c r="O208" s="25"/>
      <c r="P208" s="13"/>
      <c r="Q208" s="13">
        <v>0</v>
      </c>
      <c r="R208" s="13">
        <v>0</v>
      </c>
      <c r="S208" s="13">
        <v>0</v>
      </c>
      <c r="T208" s="13"/>
      <c r="U208" s="13"/>
      <c r="V208" s="13"/>
      <c r="W208" s="13"/>
      <c r="X208" s="13"/>
      <c r="Y208" s="13"/>
      <c r="Z208" s="13"/>
      <c r="AA208" s="17"/>
      <c r="AB208" s="13"/>
      <c r="AC208" s="13"/>
      <c r="AD208" s="17"/>
      <c r="AE208" s="27">
        <f>AF208+AH208+AI208+AJ208</f>
        <v>50</v>
      </c>
      <c r="AF208" s="13">
        <v>50</v>
      </c>
      <c r="AG208" s="13"/>
      <c r="AH208" s="13">
        <v>0</v>
      </c>
      <c r="AI208" s="13">
        <v>0</v>
      </c>
      <c r="AJ208" s="13"/>
      <c r="AK208" s="13">
        <f>AL208+AM208+AN208</f>
        <v>250</v>
      </c>
      <c r="AL208" s="13">
        <v>250</v>
      </c>
      <c r="AM208" s="13"/>
      <c r="AN208" s="13"/>
    </row>
    <row r="209" spans="1:40" s="4" customFormat="1" ht="37.5" x14ac:dyDescent="0.25">
      <c r="A209" s="19">
        <f t="shared" si="18"/>
        <v>195</v>
      </c>
      <c r="B209" s="23" t="s">
        <v>246</v>
      </c>
      <c r="C209" s="13"/>
      <c r="D209" s="13"/>
      <c r="E209" s="13">
        <f>F209+G209+H209+J209+L209</f>
        <v>1366</v>
      </c>
      <c r="F209" s="13"/>
      <c r="G209" s="13">
        <v>0</v>
      </c>
      <c r="H209" s="13">
        <v>0</v>
      </c>
      <c r="I209" s="13">
        <v>0</v>
      </c>
      <c r="J209" s="13">
        <v>99</v>
      </c>
      <c r="K209" s="13">
        <v>394.2</v>
      </c>
      <c r="L209" s="13">
        <v>1267</v>
      </c>
      <c r="M209" s="13">
        <v>1415</v>
      </c>
      <c r="N209" s="13">
        <f>SUM(P209+Q209+S209+T209+U209+V209+W209+X209+Y209+Z209+AB209)+AA209+O209</f>
        <v>3963</v>
      </c>
      <c r="O209" s="25"/>
      <c r="P209" s="13"/>
      <c r="Q209" s="13">
        <v>1007</v>
      </c>
      <c r="R209" s="13">
        <v>9460.7999999999993</v>
      </c>
      <c r="S209" s="13">
        <v>956</v>
      </c>
      <c r="T209" s="13">
        <f>500</f>
        <v>500</v>
      </c>
      <c r="U209" s="13"/>
      <c r="V209" s="13">
        <v>500</v>
      </c>
      <c r="W209" s="13">
        <v>1000</v>
      </c>
      <c r="X209" s="13"/>
      <c r="Y209" s="13"/>
      <c r="Z209" s="13"/>
      <c r="AA209" s="17"/>
      <c r="AB209" s="13"/>
      <c r="AC209" s="13"/>
      <c r="AD209" s="17"/>
      <c r="AE209" s="27">
        <f>AF209+AH209+AI209+AJ209</f>
        <v>3078</v>
      </c>
      <c r="AF209" s="13">
        <f>3257-200</f>
        <v>3057</v>
      </c>
      <c r="AG209" s="13">
        <v>92</v>
      </c>
      <c r="AH209" s="13">
        <v>0</v>
      </c>
      <c r="AI209" s="13">
        <v>0</v>
      </c>
      <c r="AJ209" s="13">
        <v>21</v>
      </c>
      <c r="AK209" s="13">
        <f>AL209+AM209+AN209</f>
        <v>0</v>
      </c>
      <c r="AL209" s="13">
        <v>0</v>
      </c>
      <c r="AM209" s="13"/>
      <c r="AN209" s="13"/>
    </row>
    <row r="210" spans="1:40" s="4" customFormat="1" x14ac:dyDescent="0.25">
      <c r="A210" s="19">
        <f t="shared" si="18"/>
        <v>196</v>
      </c>
      <c r="B210" s="23" t="s">
        <v>247</v>
      </c>
      <c r="C210" s="13"/>
      <c r="D210" s="13"/>
      <c r="E210" s="13">
        <f>F210+G210+H210+J210+L210</f>
        <v>1661</v>
      </c>
      <c r="F210" s="13"/>
      <c r="G210" s="13">
        <v>0</v>
      </c>
      <c r="H210" s="13">
        <v>0</v>
      </c>
      <c r="I210" s="13">
        <v>0</v>
      </c>
      <c r="J210" s="13">
        <v>394</v>
      </c>
      <c r="K210" s="13">
        <v>1576.8</v>
      </c>
      <c r="L210" s="13">
        <v>1267</v>
      </c>
      <c r="M210" s="13"/>
      <c r="N210" s="13">
        <f>SUM(P210+Q210+S210+T210+U210+V210+W210+X210+Y210+Z210+AB210)+AA210+O210</f>
        <v>4982</v>
      </c>
      <c r="O210" s="25"/>
      <c r="P210" s="13"/>
      <c r="Q210" s="13">
        <v>4026</v>
      </c>
      <c r="R210" s="13">
        <v>37843.199999999997</v>
      </c>
      <c r="S210" s="13">
        <v>956</v>
      </c>
      <c r="T210" s="13"/>
      <c r="U210" s="13"/>
      <c r="V210" s="13"/>
      <c r="W210" s="13"/>
      <c r="X210" s="13"/>
      <c r="Y210" s="13"/>
      <c r="Z210" s="13"/>
      <c r="AA210" s="17"/>
      <c r="AB210" s="13"/>
      <c r="AC210" s="13"/>
      <c r="AD210" s="17"/>
      <c r="AE210" s="27">
        <f>AF210+AH210+AI210+AJ210</f>
        <v>0</v>
      </c>
      <c r="AF210" s="13">
        <v>0</v>
      </c>
      <c r="AG210" s="13"/>
      <c r="AH210" s="13">
        <v>0</v>
      </c>
      <c r="AI210" s="13">
        <v>0</v>
      </c>
      <c r="AJ210" s="13"/>
      <c r="AK210" s="13">
        <f>AL210+AM210+AN210</f>
        <v>650</v>
      </c>
      <c r="AL210" s="13">
        <v>650</v>
      </c>
      <c r="AM210" s="13"/>
      <c r="AN210" s="13"/>
    </row>
    <row r="211" spans="1:40" s="4" customFormat="1" x14ac:dyDescent="0.25">
      <c r="A211" s="19">
        <f t="shared" si="18"/>
        <v>197</v>
      </c>
      <c r="B211" s="23" t="s">
        <v>248</v>
      </c>
      <c r="C211" s="13"/>
      <c r="D211" s="13"/>
      <c r="E211" s="13">
        <f>F211+G211+H211+J211+L211</f>
        <v>394</v>
      </c>
      <c r="F211" s="13"/>
      <c r="G211" s="13">
        <v>0</v>
      </c>
      <c r="H211" s="13">
        <v>0</v>
      </c>
      <c r="I211" s="13">
        <v>0</v>
      </c>
      <c r="J211" s="13">
        <v>394</v>
      </c>
      <c r="K211" s="13">
        <v>1576.8</v>
      </c>
      <c r="L211" s="13">
        <v>0</v>
      </c>
      <c r="M211" s="13"/>
      <c r="N211" s="13">
        <f>SUM(P211+Q211+S211+T211+U211+V211+W211+X211+Y211+Z211+AB211)+AA211+O211</f>
        <v>4026</v>
      </c>
      <c r="O211" s="25"/>
      <c r="P211" s="13"/>
      <c r="Q211" s="13">
        <v>4026</v>
      </c>
      <c r="R211" s="13">
        <v>37843.199999999997</v>
      </c>
      <c r="S211" s="13">
        <v>0</v>
      </c>
      <c r="T211" s="13"/>
      <c r="U211" s="13"/>
      <c r="V211" s="13"/>
      <c r="W211" s="13"/>
      <c r="X211" s="13"/>
      <c r="Y211" s="13"/>
      <c r="Z211" s="13"/>
      <c r="AA211" s="17"/>
      <c r="AB211" s="13"/>
      <c r="AC211" s="13"/>
      <c r="AD211" s="17"/>
      <c r="AE211" s="27">
        <f>AF211+AH211+AI211+AJ211</f>
        <v>0</v>
      </c>
      <c r="AF211" s="13">
        <v>0</v>
      </c>
      <c r="AG211" s="13"/>
      <c r="AH211" s="13">
        <v>0</v>
      </c>
      <c r="AI211" s="13">
        <v>0</v>
      </c>
      <c r="AJ211" s="13"/>
      <c r="AK211" s="13">
        <f>AL211+AM211+AN211</f>
        <v>0</v>
      </c>
      <c r="AL211" s="13">
        <v>0</v>
      </c>
      <c r="AM211" s="13"/>
      <c r="AN211" s="13"/>
    </row>
    <row r="212" spans="1:40" s="4" customFormat="1" x14ac:dyDescent="0.25">
      <c r="A212" s="19">
        <f t="shared" si="18"/>
        <v>198</v>
      </c>
      <c r="B212" s="23" t="s">
        <v>249</v>
      </c>
      <c r="C212" s="13"/>
      <c r="D212" s="13"/>
      <c r="E212" s="13">
        <f>F212+G212+H212+J212+L212</f>
        <v>296</v>
      </c>
      <c r="F212" s="13"/>
      <c r="G212" s="13">
        <v>0</v>
      </c>
      <c r="H212" s="13">
        <v>0</v>
      </c>
      <c r="I212" s="13">
        <v>0</v>
      </c>
      <c r="J212" s="13">
        <v>296</v>
      </c>
      <c r="K212" s="13">
        <v>1182.6000000000001</v>
      </c>
      <c r="L212" s="13">
        <v>0</v>
      </c>
      <c r="M212" s="13"/>
      <c r="N212" s="13">
        <f>SUM(P212+Q212+S212+T212+U212+V212+W212+X212+Y212+Z212+AB212)+AA212+O212</f>
        <v>3019</v>
      </c>
      <c r="O212" s="25"/>
      <c r="P212" s="13"/>
      <c r="Q212" s="13">
        <v>3019</v>
      </c>
      <c r="R212" s="13">
        <v>28382.400000000001</v>
      </c>
      <c r="S212" s="13">
        <v>0</v>
      </c>
      <c r="T212" s="13"/>
      <c r="U212" s="13"/>
      <c r="V212" s="13"/>
      <c r="W212" s="13"/>
      <c r="X212" s="13"/>
      <c r="Y212" s="13"/>
      <c r="Z212" s="13"/>
      <c r="AA212" s="17"/>
      <c r="AB212" s="13"/>
      <c r="AC212" s="13"/>
      <c r="AD212" s="17"/>
      <c r="AE212" s="27">
        <f>AF212+AH212+AI212+AJ212</f>
        <v>0</v>
      </c>
      <c r="AF212" s="13">
        <v>0</v>
      </c>
      <c r="AG212" s="13"/>
      <c r="AH212" s="13">
        <v>0</v>
      </c>
      <c r="AI212" s="13">
        <v>0</v>
      </c>
      <c r="AJ212" s="13"/>
      <c r="AK212" s="13">
        <f>AL212+AM212+AN212</f>
        <v>0</v>
      </c>
      <c r="AL212" s="13">
        <v>0</v>
      </c>
      <c r="AM212" s="13"/>
      <c r="AN212" s="13"/>
    </row>
    <row r="213" spans="1:40" s="4" customFormat="1" x14ac:dyDescent="0.25">
      <c r="A213" s="19">
        <f t="shared" si="18"/>
        <v>199</v>
      </c>
      <c r="B213" s="23" t="s">
        <v>250</v>
      </c>
      <c r="C213" s="13"/>
      <c r="D213" s="13"/>
      <c r="E213" s="13">
        <f>F213+G213+H213+J213+L213</f>
        <v>591</v>
      </c>
      <c r="F213" s="13"/>
      <c r="G213" s="13">
        <v>0</v>
      </c>
      <c r="H213" s="13">
        <v>0</v>
      </c>
      <c r="I213" s="13">
        <v>0</v>
      </c>
      <c r="J213" s="13">
        <v>591</v>
      </c>
      <c r="K213" s="13">
        <v>2365.2000000000003</v>
      </c>
      <c r="L213" s="13">
        <v>0</v>
      </c>
      <c r="M213" s="13"/>
      <c r="N213" s="13">
        <f>SUM(P213+Q213+S213+T213+U213+V213+W213+X213+Y213+Z213+AB213)+AA213+O213</f>
        <v>6039</v>
      </c>
      <c r="O213" s="25"/>
      <c r="P213" s="13"/>
      <c r="Q213" s="13">
        <v>6039</v>
      </c>
      <c r="R213" s="13">
        <v>56764.800000000003</v>
      </c>
      <c r="S213" s="13">
        <v>0</v>
      </c>
      <c r="T213" s="13"/>
      <c r="U213" s="13"/>
      <c r="V213" s="13"/>
      <c r="W213" s="13"/>
      <c r="X213" s="13"/>
      <c r="Y213" s="13"/>
      <c r="Z213" s="13"/>
      <c r="AA213" s="17"/>
      <c r="AB213" s="13"/>
      <c r="AC213" s="13"/>
      <c r="AD213" s="17"/>
      <c r="AE213" s="27">
        <f>AF213+AH213+AI213+AJ213</f>
        <v>0</v>
      </c>
      <c r="AF213" s="13">
        <v>0</v>
      </c>
      <c r="AG213" s="13"/>
      <c r="AH213" s="13">
        <v>0</v>
      </c>
      <c r="AI213" s="13">
        <v>0</v>
      </c>
      <c r="AJ213" s="13"/>
      <c r="AK213" s="13">
        <f>AL213+AM213+AN213</f>
        <v>0</v>
      </c>
      <c r="AL213" s="13">
        <v>0</v>
      </c>
      <c r="AM213" s="13"/>
      <c r="AN213" s="13"/>
    </row>
    <row r="214" spans="1:40" s="4" customFormat="1" x14ac:dyDescent="0.25">
      <c r="A214" s="19">
        <f t="shared" si="18"/>
        <v>200</v>
      </c>
      <c r="B214" s="23" t="s">
        <v>251</v>
      </c>
      <c r="C214" s="13"/>
      <c r="D214" s="13"/>
      <c r="E214" s="13">
        <f>F214+G214+H214+J214+L214</f>
        <v>1267</v>
      </c>
      <c r="F214" s="13"/>
      <c r="G214" s="13">
        <v>0</v>
      </c>
      <c r="H214" s="13">
        <v>0</v>
      </c>
      <c r="I214" s="13">
        <v>0</v>
      </c>
      <c r="J214" s="13">
        <v>0</v>
      </c>
      <c r="K214" s="13">
        <v>0</v>
      </c>
      <c r="L214" s="13">
        <v>1267</v>
      </c>
      <c r="M214" s="13"/>
      <c r="N214" s="13">
        <f>SUM(P214+Q214+S214+T214+U214+V214+W214+X214+Y214+Z214+AB214)+AA214+O214</f>
        <v>1156</v>
      </c>
      <c r="O214" s="25"/>
      <c r="P214" s="13"/>
      <c r="Q214" s="13">
        <v>0</v>
      </c>
      <c r="R214" s="13">
        <v>0</v>
      </c>
      <c r="S214" s="13">
        <v>956</v>
      </c>
      <c r="T214" s="13"/>
      <c r="U214" s="13"/>
      <c r="V214" s="13">
        <v>200</v>
      </c>
      <c r="W214" s="13"/>
      <c r="X214" s="13"/>
      <c r="Y214" s="13"/>
      <c r="Z214" s="13"/>
      <c r="AA214" s="17"/>
      <c r="AB214" s="13"/>
      <c r="AC214" s="13"/>
      <c r="AD214" s="17"/>
      <c r="AE214" s="27">
        <f>AF214+AH214+AI214+AJ214</f>
        <v>0</v>
      </c>
      <c r="AF214" s="13">
        <v>0</v>
      </c>
      <c r="AG214" s="13"/>
      <c r="AH214" s="13">
        <v>0</v>
      </c>
      <c r="AI214" s="13">
        <v>0</v>
      </c>
      <c r="AJ214" s="13"/>
      <c r="AK214" s="13">
        <f>AL214+AM214+AN214</f>
        <v>270</v>
      </c>
      <c r="AL214" s="13">
        <v>270</v>
      </c>
      <c r="AM214" s="13"/>
      <c r="AN214" s="13"/>
    </row>
    <row r="215" spans="1:40" s="4" customFormat="1" ht="37.5" x14ac:dyDescent="0.25">
      <c r="A215" s="19">
        <f t="shared" si="18"/>
        <v>201</v>
      </c>
      <c r="B215" s="23" t="s">
        <v>327</v>
      </c>
      <c r="C215" s="13"/>
      <c r="D215" s="13"/>
      <c r="E215" s="13">
        <f>F215+G215+H215+J215+L215</f>
        <v>1464</v>
      </c>
      <c r="F215" s="13"/>
      <c r="G215" s="13">
        <v>0</v>
      </c>
      <c r="H215" s="13">
        <v>0</v>
      </c>
      <c r="I215" s="13">
        <v>0</v>
      </c>
      <c r="J215" s="13">
        <v>197</v>
      </c>
      <c r="K215" s="13">
        <v>788.4</v>
      </c>
      <c r="L215" s="13">
        <v>1267</v>
      </c>
      <c r="M215" s="13"/>
      <c r="N215" s="13">
        <f>SUM(P215+Q215+S215+T215+U215+V215+W215+X215+Y215+Z215+AB215)+AA215+O215</f>
        <v>4213</v>
      </c>
      <c r="O215" s="25"/>
      <c r="P215" s="13"/>
      <c r="Q215" s="13"/>
      <c r="R215" s="13"/>
      <c r="S215" s="13"/>
      <c r="T215" s="13">
        <v>2213</v>
      </c>
      <c r="U215" s="13"/>
      <c r="V215" s="13">
        <v>200</v>
      </c>
      <c r="W215" s="13"/>
      <c r="X215" s="13">
        <v>800</v>
      </c>
      <c r="Y215" s="13">
        <v>1000</v>
      </c>
      <c r="Z215" s="13"/>
      <c r="AA215" s="17"/>
      <c r="AB215" s="13"/>
      <c r="AC215" s="13"/>
      <c r="AD215" s="17"/>
      <c r="AE215" s="27">
        <f>AF215+AH215+AI215+AJ215</f>
        <v>0</v>
      </c>
      <c r="AF215" s="13">
        <v>0</v>
      </c>
      <c r="AG215" s="13"/>
      <c r="AH215" s="13">
        <v>0</v>
      </c>
      <c r="AI215" s="13">
        <v>0</v>
      </c>
      <c r="AJ215" s="13"/>
      <c r="AK215" s="13">
        <f>AL215+AM215+AN215</f>
        <v>1484</v>
      </c>
      <c r="AL215" s="13">
        <v>0</v>
      </c>
      <c r="AM215" s="13">
        <f>1000+484</f>
        <v>1484</v>
      </c>
      <c r="AN215" s="13"/>
    </row>
    <row r="216" spans="1:40" s="4" customFormat="1" x14ac:dyDescent="0.25">
      <c r="A216" s="19">
        <f t="shared" si="18"/>
        <v>202</v>
      </c>
      <c r="B216" s="23" t="s">
        <v>252</v>
      </c>
      <c r="C216" s="13"/>
      <c r="D216" s="13"/>
      <c r="E216" s="13">
        <f>F216+G216+H216+J216+L216</f>
        <v>0</v>
      </c>
      <c r="F216" s="13"/>
      <c r="G216" s="13">
        <v>0</v>
      </c>
      <c r="H216" s="13">
        <v>0</v>
      </c>
      <c r="I216" s="13">
        <v>0</v>
      </c>
      <c r="J216" s="13">
        <v>0</v>
      </c>
      <c r="K216" s="13">
        <v>0</v>
      </c>
      <c r="L216" s="13">
        <v>0</v>
      </c>
      <c r="M216" s="13"/>
      <c r="N216" s="13">
        <f>SUM(P216+Q216+S216+T216+U216+V216+W216+X216+Y216+Z216+AB216)+AA216+O216</f>
        <v>0</v>
      </c>
      <c r="O216" s="25"/>
      <c r="P216" s="13"/>
      <c r="Q216" s="13">
        <v>0</v>
      </c>
      <c r="R216" s="13">
        <v>0</v>
      </c>
      <c r="S216" s="13">
        <v>0</v>
      </c>
      <c r="T216" s="13"/>
      <c r="U216" s="13"/>
      <c r="V216" s="13"/>
      <c r="W216" s="13"/>
      <c r="X216" s="13"/>
      <c r="Y216" s="13"/>
      <c r="Z216" s="13"/>
      <c r="AA216" s="17"/>
      <c r="AB216" s="13"/>
      <c r="AC216" s="13"/>
      <c r="AD216" s="17"/>
      <c r="AE216" s="27">
        <f>AF216+AH216+AI216+AJ216</f>
        <v>0</v>
      </c>
      <c r="AF216" s="13">
        <v>0</v>
      </c>
      <c r="AG216" s="13"/>
      <c r="AH216" s="13">
        <v>0</v>
      </c>
      <c r="AI216" s="13">
        <v>0</v>
      </c>
      <c r="AJ216" s="13"/>
      <c r="AK216" s="13">
        <f>AL216+AM216+AN216</f>
        <v>0</v>
      </c>
      <c r="AL216" s="13">
        <v>0</v>
      </c>
      <c r="AM216" s="13"/>
      <c r="AN216" s="13"/>
    </row>
    <row r="217" spans="1:40" s="4" customFormat="1" ht="37.5" x14ac:dyDescent="0.25">
      <c r="A217" s="19">
        <f t="shared" si="18"/>
        <v>203</v>
      </c>
      <c r="B217" s="23" t="s">
        <v>253</v>
      </c>
      <c r="C217" s="13"/>
      <c r="D217" s="13"/>
      <c r="E217" s="13">
        <f>F217+G217+H217+J217+L217</f>
        <v>99</v>
      </c>
      <c r="F217" s="13"/>
      <c r="G217" s="13">
        <v>0</v>
      </c>
      <c r="H217" s="13">
        <v>0</v>
      </c>
      <c r="I217" s="13">
        <v>0</v>
      </c>
      <c r="J217" s="13">
        <v>99</v>
      </c>
      <c r="K217" s="13">
        <v>394.2</v>
      </c>
      <c r="L217" s="13">
        <v>0</v>
      </c>
      <c r="M217" s="13"/>
      <c r="N217" s="13">
        <f>SUM(P217+Q217+S217+T217+U217+V217+W217+X217+Y217+Z217+AB217)+AA217+O217</f>
        <v>1007</v>
      </c>
      <c r="O217" s="25"/>
      <c r="P217" s="13"/>
      <c r="Q217" s="13">
        <v>1007</v>
      </c>
      <c r="R217" s="13">
        <v>9460.7999999999993</v>
      </c>
      <c r="S217" s="13">
        <v>0</v>
      </c>
      <c r="T217" s="13"/>
      <c r="U217" s="13"/>
      <c r="V217" s="13"/>
      <c r="W217" s="13"/>
      <c r="X217" s="13"/>
      <c r="Y217" s="13"/>
      <c r="Z217" s="13"/>
      <c r="AA217" s="17"/>
      <c r="AB217" s="13"/>
      <c r="AC217" s="13"/>
      <c r="AD217" s="17"/>
      <c r="AE217" s="27">
        <f>AF217+AH217+AI217+AJ217</f>
        <v>0</v>
      </c>
      <c r="AF217" s="13">
        <v>0</v>
      </c>
      <c r="AG217" s="13"/>
      <c r="AH217" s="13">
        <v>0</v>
      </c>
      <c r="AI217" s="13">
        <v>0</v>
      </c>
      <c r="AJ217" s="13"/>
      <c r="AK217" s="13">
        <f>AL217+AM217+AN217</f>
        <v>0</v>
      </c>
      <c r="AL217" s="13">
        <v>0</v>
      </c>
      <c r="AM217" s="13"/>
      <c r="AN217" s="13"/>
    </row>
    <row r="218" spans="1:40" s="4" customFormat="1" x14ac:dyDescent="0.25">
      <c r="A218" s="19">
        <f t="shared" si="18"/>
        <v>204</v>
      </c>
      <c r="B218" s="23" t="s">
        <v>254</v>
      </c>
      <c r="C218" s="13"/>
      <c r="D218" s="13"/>
      <c r="E218" s="13">
        <f>F218+G218+H218+J218+L218</f>
        <v>0</v>
      </c>
      <c r="F218" s="13"/>
      <c r="G218" s="13">
        <v>0</v>
      </c>
      <c r="H218" s="13">
        <v>0</v>
      </c>
      <c r="I218" s="13">
        <v>0</v>
      </c>
      <c r="J218" s="13">
        <v>0</v>
      </c>
      <c r="K218" s="13">
        <v>0</v>
      </c>
      <c r="L218" s="13">
        <v>0</v>
      </c>
      <c r="M218" s="13"/>
      <c r="N218" s="13">
        <f>SUM(P218+Q218+S218+T218+U218+V218+W218+X218+Y218+Z218+AB218)+AA218+O218</f>
        <v>0</v>
      </c>
      <c r="O218" s="25"/>
      <c r="P218" s="13"/>
      <c r="Q218" s="13">
        <v>0</v>
      </c>
      <c r="R218" s="13">
        <v>0</v>
      </c>
      <c r="S218" s="13">
        <v>0</v>
      </c>
      <c r="T218" s="13"/>
      <c r="U218" s="13"/>
      <c r="V218" s="13"/>
      <c r="W218" s="13"/>
      <c r="X218" s="13"/>
      <c r="Y218" s="13"/>
      <c r="Z218" s="13"/>
      <c r="AA218" s="17"/>
      <c r="AB218" s="13"/>
      <c r="AC218" s="13"/>
      <c r="AD218" s="17"/>
      <c r="AE218" s="27">
        <f>AF218+AH218+AI218+AJ218</f>
        <v>0</v>
      </c>
      <c r="AF218" s="13">
        <v>0</v>
      </c>
      <c r="AG218" s="13"/>
      <c r="AH218" s="13">
        <v>0</v>
      </c>
      <c r="AI218" s="13">
        <v>0</v>
      </c>
      <c r="AJ218" s="13"/>
      <c r="AK218" s="13">
        <f>AL218+AM218+AN218</f>
        <v>170</v>
      </c>
      <c r="AL218" s="13">
        <v>170</v>
      </c>
      <c r="AM218" s="13"/>
      <c r="AN218" s="13"/>
    </row>
    <row r="219" spans="1:40" s="4" customFormat="1" x14ac:dyDescent="0.25">
      <c r="A219" s="19">
        <f t="shared" si="18"/>
        <v>205</v>
      </c>
      <c r="B219" s="23" t="s">
        <v>255</v>
      </c>
      <c r="C219" s="13"/>
      <c r="D219" s="13"/>
      <c r="E219" s="13">
        <f>F219+G219+H219+J219+L219</f>
        <v>1267</v>
      </c>
      <c r="F219" s="13"/>
      <c r="G219" s="13">
        <v>0</v>
      </c>
      <c r="H219" s="13">
        <v>0</v>
      </c>
      <c r="I219" s="13">
        <v>0</v>
      </c>
      <c r="J219" s="13">
        <v>0</v>
      </c>
      <c r="K219" s="13">
        <v>0</v>
      </c>
      <c r="L219" s="13">
        <v>1267</v>
      </c>
      <c r="M219" s="13"/>
      <c r="N219" s="13">
        <f>SUM(P219+Q219+S219+T219+U219+V219+W219+X219+Y219+Z219+AB219)+AA219+O219</f>
        <v>956</v>
      </c>
      <c r="O219" s="25"/>
      <c r="P219" s="13"/>
      <c r="Q219" s="13">
        <v>0</v>
      </c>
      <c r="R219" s="13">
        <v>0</v>
      </c>
      <c r="S219" s="13">
        <v>956</v>
      </c>
      <c r="T219" s="13"/>
      <c r="U219" s="13"/>
      <c r="V219" s="13"/>
      <c r="W219" s="13"/>
      <c r="X219" s="13"/>
      <c r="Y219" s="13"/>
      <c r="Z219" s="13"/>
      <c r="AA219" s="17"/>
      <c r="AB219" s="13"/>
      <c r="AC219" s="13"/>
      <c r="AD219" s="17"/>
      <c r="AE219" s="27">
        <f>AF219+AH219+AI219+AJ219</f>
        <v>0</v>
      </c>
      <c r="AF219" s="13">
        <v>0</v>
      </c>
      <c r="AG219" s="13"/>
      <c r="AH219" s="13">
        <v>0</v>
      </c>
      <c r="AI219" s="13">
        <v>0</v>
      </c>
      <c r="AJ219" s="13"/>
      <c r="AK219" s="13">
        <f>AL219+AM219+AN219</f>
        <v>300</v>
      </c>
      <c r="AL219" s="13">
        <v>300</v>
      </c>
      <c r="AM219" s="13"/>
      <c r="AN219" s="13"/>
    </row>
    <row r="220" spans="1:40" s="4" customFormat="1" ht="37.5" x14ac:dyDescent="0.25">
      <c r="A220" s="19">
        <f t="shared" si="18"/>
        <v>206</v>
      </c>
      <c r="B220" s="23" t="s">
        <v>256</v>
      </c>
      <c r="C220" s="13"/>
      <c r="D220" s="13"/>
      <c r="E220" s="13">
        <f>F220+G220+H220+J220+L220</f>
        <v>1366</v>
      </c>
      <c r="F220" s="13"/>
      <c r="G220" s="13">
        <v>0</v>
      </c>
      <c r="H220" s="13">
        <v>0</v>
      </c>
      <c r="I220" s="13">
        <v>0</v>
      </c>
      <c r="J220" s="13">
        <v>99</v>
      </c>
      <c r="K220" s="13">
        <v>394.2</v>
      </c>
      <c r="L220" s="13">
        <v>1267</v>
      </c>
      <c r="M220" s="13"/>
      <c r="N220" s="13">
        <f>SUM(P220+Q220+S220+T220+U220+V220+W220+X220+Y220+Z220+AB220)+AA220+O220</f>
        <v>2163</v>
      </c>
      <c r="O220" s="25"/>
      <c r="P220" s="13"/>
      <c r="Q220" s="13">
        <v>1007</v>
      </c>
      <c r="R220" s="13">
        <v>9460.7999999999993</v>
      </c>
      <c r="S220" s="13">
        <v>956</v>
      </c>
      <c r="T220" s="13"/>
      <c r="U220" s="13"/>
      <c r="V220" s="13">
        <v>200</v>
      </c>
      <c r="W220" s="13"/>
      <c r="X220" s="13"/>
      <c r="Y220" s="13"/>
      <c r="Z220" s="13"/>
      <c r="AA220" s="17"/>
      <c r="AB220" s="13"/>
      <c r="AC220" s="13"/>
      <c r="AD220" s="17"/>
      <c r="AE220" s="27">
        <f>AF220+AH220+AI220+AJ220</f>
        <v>0</v>
      </c>
      <c r="AF220" s="13">
        <v>0</v>
      </c>
      <c r="AG220" s="13"/>
      <c r="AH220" s="13">
        <v>0</v>
      </c>
      <c r="AI220" s="13">
        <v>0</v>
      </c>
      <c r="AJ220" s="13"/>
      <c r="AK220" s="13">
        <f>AL220+AM220+AN220</f>
        <v>200</v>
      </c>
      <c r="AL220" s="13">
        <v>200</v>
      </c>
      <c r="AM220" s="13"/>
      <c r="AN220" s="13"/>
    </row>
    <row r="221" spans="1:40" s="4" customFormat="1" x14ac:dyDescent="0.25">
      <c r="A221" s="19">
        <f t="shared" si="18"/>
        <v>207</v>
      </c>
      <c r="B221" s="23" t="s">
        <v>257</v>
      </c>
      <c r="C221" s="13"/>
      <c r="D221" s="13"/>
      <c r="E221" s="13">
        <f>F221+G221+H221+J221+L221</f>
        <v>296</v>
      </c>
      <c r="F221" s="13"/>
      <c r="G221" s="13">
        <v>0</v>
      </c>
      <c r="H221" s="13">
        <v>0</v>
      </c>
      <c r="I221" s="13">
        <v>0</v>
      </c>
      <c r="J221" s="13">
        <v>296</v>
      </c>
      <c r="K221" s="13">
        <v>1182.6000000000001</v>
      </c>
      <c r="L221" s="13">
        <v>0</v>
      </c>
      <c r="M221" s="13"/>
      <c r="N221" s="13">
        <f>SUM(P221+Q221+S221+T221+U221+V221+W221+X221+Y221+Z221+AB221)+AA221+O221</f>
        <v>3019</v>
      </c>
      <c r="O221" s="25"/>
      <c r="P221" s="13"/>
      <c r="Q221" s="13">
        <v>3019</v>
      </c>
      <c r="R221" s="13">
        <v>28382.400000000001</v>
      </c>
      <c r="S221" s="13">
        <v>0</v>
      </c>
      <c r="T221" s="13"/>
      <c r="U221" s="13"/>
      <c r="V221" s="13"/>
      <c r="W221" s="13"/>
      <c r="X221" s="13"/>
      <c r="Y221" s="13"/>
      <c r="Z221" s="13"/>
      <c r="AA221" s="17"/>
      <c r="AB221" s="13"/>
      <c r="AC221" s="13"/>
      <c r="AD221" s="17"/>
      <c r="AE221" s="27">
        <f>AF221+AH221+AI221+AJ221</f>
        <v>0</v>
      </c>
      <c r="AF221" s="13">
        <v>0</v>
      </c>
      <c r="AG221" s="13"/>
      <c r="AH221" s="13">
        <v>0</v>
      </c>
      <c r="AI221" s="13">
        <v>0</v>
      </c>
      <c r="AJ221" s="13"/>
      <c r="AK221" s="13">
        <f>AL221+AM221+AN221</f>
        <v>0</v>
      </c>
      <c r="AL221" s="13">
        <v>0</v>
      </c>
      <c r="AM221" s="13"/>
      <c r="AN221" s="13"/>
    </row>
    <row r="222" spans="1:40" s="4" customFormat="1" x14ac:dyDescent="0.25">
      <c r="A222" s="19">
        <f t="shared" si="18"/>
        <v>208</v>
      </c>
      <c r="B222" s="23" t="s">
        <v>258</v>
      </c>
      <c r="C222" s="13"/>
      <c r="D222" s="13"/>
      <c r="E222" s="13">
        <f>F222+G222+H222+J222+L222</f>
        <v>222</v>
      </c>
      <c r="F222" s="13"/>
      <c r="G222" s="13">
        <v>0</v>
      </c>
      <c r="H222" s="13">
        <v>0</v>
      </c>
      <c r="I222" s="13">
        <v>0</v>
      </c>
      <c r="J222" s="13">
        <v>222</v>
      </c>
      <c r="K222" s="13">
        <v>886.95</v>
      </c>
      <c r="L222" s="13">
        <v>0</v>
      </c>
      <c r="M222" s="13"/>
      <c r="N222" s="13">
        <f>SUM(P222+Q222+S222+T222+U222+V222+W222+X222+Y222+Z222+AB222)+AA222+O222</f>
        <v>2265</v>
      </c>
      <c r="O222" s="25"/>
      <c r="P222" s="13"/>
      <c r="Q222" s="13">
        <v>2265</v>
      </c>
      <c r="R222" s="13">
        <v>21286.799999999999</v>
      </c>
      <c r="S222" s="13">
        <v>0</v>
      </c>
      <c r="T222" s="13"/>
      <c r="U222" s="13"/>
      <c r="V222" s="13"/>
      <c r="W222" s="13"/>
      <c r="X222" s="13"/>
      <c r="Y222" s="13"/>
      <c r="Z222" s="13"/>
      <c r="AA222" s="17"/>
      <c r="AB222" s="13"/>
      <c r="AC222" s="13"/>
      <c r="AD222" s="17"/>
      <c r="AE222" s="27">
        <f>AF222+AH222+AI222+AJ222</f>
        <v>0</v>
      </c>
      <c r="AF222" s="13">
        <v>0</v>
      </c>
      <c r="AG222" s="13"/>
      <c r="AH222" s="13">
        <v>0</v>
      </c>
      <c r="AI222" s="13">
        <v>0</v>
      </c>
      <c r="AJ222" s="13"/>
      <c r="AK222" s="13">
        <f>AL222+AM222+AN222</f>
        <v>0</v>
      </c>
      <c r="AL222" s="13">
        <v>0</v>
      </c>
      <c r="AM222" s="13"/>
      <c r="AN222" s="13"/>
    </row>
    <row r="223" spans="1:40" s="4" customFormat="1" x14ac:dyDescent="0.25">
      <c r="A223" s="19">
        <f t="shared" si="18"/>
        <v>209</v>
      </c>
      <c r="B223" s="23" t="s">
        <v>259</v>
      </c>
      <c r="C223" s="13"/>
      <c r="D223" s="13"/>
      <c r="E223" s="13">
        <f>F223+G223+H223+J223+L223</f>
        <v>0</v>
      </c>
      <c r="F223" s="13"/>
      <c r="G223" s="13">
        <v>0</v>
      </c>
      <c r="H223" s="13">
        <v>0</v>
      </c>
      <c r="I223" s="13">
        <v>0</v>
      </c>
      <c r="J223" s="13">
        <v>0</v>
      </c>
      <c r="K223" s="13">
        <v>0</v>
      </c>
      <c r="L223" s="13">
        <v>0</v>
      </c>
      <c r="M223" s="13"/>
      <c r="N223" s="13">
        <f>SUM(P223+Q223+S223+T223+U223+V223+W223+X223+Y223+Z223+AB223)+AA223+O223</f>
        <v>0</v>
      </c>
      <c r="O223" s="25"/>
      <c r="P223" s="13"/>
      <c r="Q223" s="13">
        <v>0</v>
      </c>
      <c r="R223" s="13">
        <v>0</v>
      </c>
      <c r="S223" s="13">
        <v>0</v>
      </c>
      <c r="T223" s="13"/>
      <c r="U223" s="13"/>
      <c r="V223" s="13"/>
      <c r="W223" s="13"/>
      <c r="X223" s="13"/>
      <c r="Y223" s="13"/>
      <c r="Z223" s="13"/>
      <c r="AA223" s="17"/>
      <c r="AB223" s="13"/>
      <c r="AC223" s="13"/>
      <c r="AD223" s="17"/>
      <c r="AE223" s="27">
        <f>AF223+AH223+AI223+AJ223</f>
        <v>0</v>
      </c>
      <c r="AF223" s="13">
        <v>0</v>
      </c>
      <c r="AG223" s="13"/>
      <c r="AH223" s="13">
        <v>0</v>
      </c>
      <c r="AI223" s="13">
        <v>0</v>
      </c>
      <c r="AJ223" s="13"/>
      <c r="AK223" s="13">
        <f>AL223+AM223+AN223</f>
        <v>65</v>
      </c>
      <c r="AL223" s="13">
        <v>65</v>
      </c>
      <c r="AM223" s="13"/>
      <c r="AN223" s="13"/>
    </row>
    <row r="224" spans="1:40" s="4" customFormat="1" x14ac:dyDescent="0.25">
      <c r="A224" s="19">
        <f t="shared" si="18"/>
        <v>210</v>
      </c>
      <c r="B224" s="23" t="s">
        <v>260</v>
      </c>
      <c r="C224" s="13"/>
      <c r="D224" s="13"/>
      <c r="E224" s="13">
        <f>F224+G224+H224+J224+L224</f>
        <v>296</v>
      </c>
      <c r="F224" s="13"/>
      <c r="G224" s="13">
        <v>0</v>
      </c>
      <c r="H224" s="13">
        <v>0</v>
      </c>
      <c r="I224" s="13">
        <v>0</v>
      </c>
      <c r="J224" s="13">
        <v>296</v>
      </c>
      <c r="K224" s="13">
        <v>1182.6000000000001</v>
      </c>
      <c r="L224" s="13">
        <v>0</v>
      </c>
      <c r="M224" s="13"/>
      <c r="N224" s="13">
        <f>SUM(P224+Q224+S224+T224+U224+V224+W224+X224+Y224+Z224+AB224)+AA224+O224</f>
        <v>3019</v>
      </c>
      <c r="O224" s="25"/>
      <c r="P224" s="13"/>
      <c r="Q224" s="13">
        <v>3019</v>
      </c>
      <c r="R224" s="13">
        <v>28382.400000000001</v>
      </c>
      <c r="S224" s="13">
        <v>0</v>
      </c>
      <c r="T224" s="13"/>
      <c r="U224" s="13"/>
      <c r="V224" s="13"/>
      <c r="W224" s="13"/>
      <c r="X224" s="13"/>
      <c r="Y224" s="13"/>
      <c r="Z224" s="13"/>
      <c r="AA224" s="17"/>
      <c r="AB224" s="13"/>
      <c r="AC224" s="13"/>
      <c r="AD224" s="17"/>
      <c r="AE224" s="27">
        <f>AF224+AH224+AI224+AJ224</f>
        <v>0</v>
      </c>
      <c r="AF224" s="13">
        <v>0</v>
      </c>
      <c r="AG224" s="13"/>
      <c r="AH224" s="13">
        <v>0</v>
      </c>
      <c r="AI224" s="13">
        <v>0</v>
      </c>
      <c r="AJ224" s="13"/>
      <c r="AK224" s="13">
        <f>AL224+AM224+AN224</f>
        <v>390</v>
      </c>
      <c r="AL224" s="13">
        <v>390</v>
      </c>
      <c r="AM224" s="13"/>
      <c r="AN224" s="13"/>
    </row>
    <row r="225" spans="1:40" s="4" customFormat="1" x14ac:dyDescent="0.25">
      <c r="A225" s="19">
        <f t="shared" si="18"/>
        <v>211</v>
      </c>
      <c r="B225" s="23" t="s">
        <v>297</v>
      </c>
      <c r="C225" s="13"/>
      <c r="D225" s="13"/>
      <c r="E225" s="13">
        <f>F225+G225+H225+J225+L225</f>
        <v>0</v>
      </c>
      <c r="F225" s="13"/>
      <c r="G225" s="13">
        <v>0</v>
      </c>
      <c r="H225" s="13">
        <v>0</v>
      </c>
      <c r="I225" s="13">
        <v>0</v>
      </c>
      <c r="J225" s="13">
        <v>0</v>
      </c>
      <c r="K225" s="13">
        <v>0</v>
      </c>
      <c r="L225" s="13">
        <v>0</v>
      </c>
      <c r="M225" s="13"/>
      <c r="N225" s="13">
        <f>SUM(P225+Q225+S225+T225+U225+V225+W225+X225+Y225+Z225+AB225)+AA225+O225</f>
        <v>3500</v>
      </c>
      <c r="O225" s="25"/>
      <c r="P225" s="13"/>
      <c r="Q225" s="13">
        <v>0</v>
      </c>
      <c r="R225" s="13">
        <v>0</v>
      </c>
      <c r="S225" s="13">
        <v>0</v>
      </c>
      <c r="T225" s="13"/>
      <c r="U225" s="13"/>
      <c r="V225" s="13">
        <v>3500</v>
      </c>
      <c r="W225" s="13"/>
      <c r="X225" s="13"/>
      <c r="Y225" s="13"/>
      <c r="Z225" s="13"/>
      <c r="AA225" s="17"/>
      <c r="AB225" s="13"/>
      <c r="AC225" s="13"/>
      <c r="AD225" s="17"/>
      <c r="AE225" s="27">
        <f>AF225+AH225+AI225+AJ225</f>
        <v>0</v>
      </c>
      <c r="AF225" s="13">
        <v>0</v>
      </c>
      <c r="AG225" s="13"/>
      <c r="AH225" s="13">
        <v>0</v>
      </c>
      <c r="AI225" s="13">
        <v>0</v>
      </c>
      <c r="AJ225" s="13"/>
      <c r="AK225" s="13">
        <f>AL225+AM225+AN225</f>
        <v>400</v>
      </c>
      <c r="AL225" s="13">
        <v>400</v>
      </c>
      <c r="AM225" s="13"/>
      <c r="AN225" s="13"/>
    </row>
    <row r="226" spans="1:40" s="4" customFormat="1" x14ac:dyDescent="0.25">
      <c r="A226" s="19">
        <f t="shared" si="18"/>
        <v>212</v>
      </c>
      <c r="B226" s="23" t="s">
        <v>261</v>
      </c>
      <c r="C226" s="13"/>
      <c r="D226" s="13"/>
      <c r="E226" s="13">
        <f>F226+G226+H226+J226+L226</f>
        <v>0</v>
      </c>
      <c r="F226" s="13"/>
      <c r="G226" s="13">
        <v>0</v>
      </c>
      <c r="H226" s="13">
        <v>0</v>
      </c>
      <c r="I226" s="13">
        <v>0</v>
      </c>
      <c r="J226" s="13">
        <v>0</v>
      </c>
      <c r="K226" s="13">
        <v>0</v>
      </c>
      <c r="L226" s="13">
        <v>0</v>
      </c>
      <c r="M226" s="13"/>
      <c r="N226" s="13">
        <f>SUM(P226+Q226+S226+T226+U226+V226+W226+X226+Y226+Z226+AB226)+AA226+O226</f>
        <v>300</v>
      </c>
      <c r="O226" s="25"/>
      <c r="P226" s="13"/>
      <c r="Q226" s="13">
        <v>0</v>
      </c>
      <c r="R226" s="13">
        <v>0</v>
      </c>
      <c r="S226" s="13">
        <v>0</v>
      </c>
      <c r="T226" s="13"/>
      <c r="U226" s="13"/>
      <c r="V226" s="13"/>
      <c r="W226" s="13"/>
      <c r="X226" s="13"/>
      <c r="Y226" s="13"/>
      <c r="Z226" s="13"/>
      <c r="AA226" s="17"/>
      <c r="AB226" s="13">
        <f>277+23</f>
        <v>300</v>
      </c>
      <c r="AC226" s="13">
        <f>3600+299</f>
        <v>3899</v>
      </c>
      <c r="AD226" s="17"/>
      <c r="AE226" s="27">
        <f>AF226+AH226+AI226+AJ226</f>
        <v>0</v>
      </c>
      <c r="AF226" s="13">
        <v>0</v>
      </c>
      <c r="AG226" s="13"/>
      <c r="AH226" s="13">
        <v>0</v>
      </c>
      <c r="AI226" s="13">
        <v>0</v>
      </c>
      <c r="AJ226" s="13"/>
      <c r="AK226" s="13">
        <f>AL226+AM226+AN226</f>
        <v>200</v>
      </c>
      <c r="AL226" s="13">
        <v>200</v>
      </c>
      <c r="AM226" s="13"/>
      <c r="AN226" s="13"/>
    </row>
    <row r="227" spans="1:40" s="4" customFormat="1" x14ac:dyDescent="0.25">
      <c r="A227" s="19">
        <f t="shared" si="18"/>
        <v>213</v>
      </c>
      <c r="B227" s="23" t="s">
        <v>262</v>
      </c>
      <c r="C227" s="13"/>
      <c r="D227" s="13"/>
      <c r="E227" s="13">
        <f>F227+G227+H227+J227+L227</f>
        <v>0</v>
      </c>
      <c r="F227" s="13"/>
      <c r="G227" s="13">
        <v>0</v>
      </c>
      <c r="H227" s="13">
        <v>0</v>
      </c>
      <c r="I227" s="13">
        <v>0</v>
      </c>
      <c r="J227" s="13">
        <v>0</v>
      </c>
      <c r="K227" s="13">
        <v>0</v>
      </c>
      <c r="L227" s="13">
        <v>0</v>
      </c>
      <c r="M227" s="13"/>
      <c r="N227" s="13">
        <f>SUM(P227+Q227+S227+T227+U227+V227+W227+X227+Y227+Z227+AB227)+AA227+O227</f>
        <v>2380</v>
      </c>
      <c r="O227" s="25"/>
      <c r="P227" s="13"/>
      <c r="Q227" s="13">
        <v>0</v>
      </c>
      <c r="R227" s="13">
        <v>0</v>
      </c>
      <c r="S227" s="13">
        <v>0</v>
      </c>
      <c r="T227" s="13"/>
      <c r="U227" s="13"/>
      <c r="V227" s="13"/>
      <c r="W227" s="13"/>
      <c r="X227" s="13"/>
      <c r="Y227" s="13"/>
      <c r="Z227" s="13"/>
      <c r="AA227" s="17"/>
      <c r="AB227" s="13">
        <f>2105-108+383</f>
        <v>2380</v>
      </c>
      <c r="AC227" s="13">
        <f>27360-1404+4985</f>
        <v>30941</v>
      </c>
      <c r="AD227" s="17"/>
      <c r="AE227" s="27">
        <f>AF227+AH227+AI227+AJ227</f>
        <v>0</v>
      </c>
      <c r="AF227" s="13">
        <v>0</v>
      </c>
      <c r="AG227" s="13"/>
      <c r="AH227" s="13">
        <v>0</v>
      </c>
      <c r="AI227" s="13">
        <v>0</v>
      </c>
      <c r="AJ227" s="13"/>
      <c r="AK227" s="13">
        <f>AL227+AM227+AN227</f>
        <v>0</v>
      </c>
      <c r="AL227" s="13">
        <v>0</v>
      </c>
      <c r="AM227" s="13"/>
      <c r="AN227" s="13"/>
    </row>
    <row r="228" spans="1:40" s="4" customFormat="1" x14ac:dyDescent="0.25">
      <c r="A228" s="19">
        <f t="shared" si="18"/>
        <v>214</v>
      </c>
      <c r="B228" s="23" t="s">
        <v>263</v>
      </c>
      <c r="C228" s="13"/>
      <c r="D228" s="13"/>
      <c r="E228" s="13">
        <f>F228+G228+H228+J228+L228</f>
        <v>0</v>
      </c>
      <c r="F228" s="13"/>
      <c r="G228" s="13">
        <v>0</v>
      </c>
      <c r="H228" s="13">
        <v>0</v>
      </c>
      <c r="I228" s="13">
        <v>0</v>
      </c>
      <c r="J228" s="13">
        <v>0</v>
      </c>
      <c r="K228" s="13">
        <v>0</v>
      </c>
      <c r="L228" s="13">
        <v>0</v>
      </c>
      <c r="M228" s="13"/>
      <c r="N228" s="13">
        <f>SUM(P228+Q228+S228+T228+U228+V228+W228+X228+Y228+Z228+AB228)+AA228+O228</f>
        <v>0</v>
      </c>
      <c r="O228" s="25"/>
      <c r="P228" s="13"/>
      <c r="Q228" s="13">
        <v>0</v>
      </c>
      <c r="R228" s="13">
        <v>0</v>
      </c>
      <c r="S228" s="13">
        <v>0</v>
      </c>
      <c r="T228" s="13"/>
      <c r="U228" s="13"/>
      <c r="V228" s="13"/>
      <c r="W228" s="13"/>
      <c r="X228" s="13"/>
      <c r="Y228" s="13"/>
      <c r="Z228" s="13"/>
      <c r="AA228" s="17"/>
      <c r="AB228" s="13"/>
      <c r="AC228" s="13"/>
      <c r="AD228" s="17"/>
      <c r="AE228" s="27">
        <f>AF228+AH228+AI228+AJ228</f>
        <v>60</v>
      </c>
      <c r="AF228" s="13">
        <v>60</v>
      </c>
      <c r="AG228" s="13"/>
      <c r="AH228" s="13">
        <v>0</v>
      </c>
      <c r="AI228" s="13">
        <v>0</v>
      </c>
      <c r="AJ228" s="13"/>
      <c r="AK228" s="13">
        <f>AL228+AM228+AN228</f>
        <v>70</v>
      </c>
      <c r="AL228" s="13">
        <v>70</v>
      </c>
      <c r="AM228" s="13"/>
      <c r="AN228" s="13"/>
    </row>
    <row r="229" spans="1:40" s="4" customFormat="1" ht="37.5" x14ac:dyDescent="0.25">
      <c r="A229" s="19">
        <f t="shared" si="18"/>
        <v>215</v>
      </c>
      <c r="B229" s="23" t="s">
        <v>264</v>
      </c>
      <c r="C229" s="13"/>
      <c r="D229" s="13"/>
      <c r="E229" s="13">
        <f>F229+G229+H229+J229+L229</f>
        <v>0</v>
      </c>
      <c r="F229" s="13"/>
      <c r="G229" s="13">
        <v>0</v>
      </c>
      <c r="H229" s="13">
        <v>0</v>
      </c>
      <c r="I229" s="13">
        <v>0</v>
      </c>
      <c r="J229" s="13">
        <v>0</v>
      </c>
      <c r="K229" s="13">
        <v>0</v>
      </c>
      <c r="L229" s="13">
        <v>0</v>
      </c>
      <c r="M229" s="13"/>
      <c r="N229" s="13">
        <f>SUM(P229+Q229+S229+T229+U229+V229+W229+X229+Y229+Z229+AB229)+AA229+O229</f>
        <v>4800</v>
      </c>
      <c r="O229" s="25"/>
      <c r="P229" s="13"/>
      <c r="Q229" s="13">
        <v>0</v>
      </c>
      <c r="R229" s="13">
        <v>0</v>
      </c>
      <c r="S229" s="13">
        <v>0</v>
      </c>
      <c r="T229" s="13">
        <f>500+500</f>
        <v>1000</v>
      </c>
      <c r="U229" s="13">
        <f>2800+1000</f>
        <v>3800</v>
      </c>
      <c r="V229" s="13"/>
      <c r="W229" s="13"/>
      <c r="X229" s="13"/>
      <c r="Y229" s="13"/>
      <c r="Z229" s="13"/>
      <c r="AA229" s="17"/>
      <c r="AB229" s="13"/>
      <c r="AC229" s="13"/>
      <c r="AD229" s="17"/>
      <c r="AE229" s="27">
        <f>AF229+AH229+AI229+AJ229</f>
        <v>0</v>
      </c>
      <c r="AF229" s="13">
        <v>0</v>
      </c>
      <c r="AG229" s="13"/>
      <c r="AH229" s="13">
        <v>0</v>
      </c>
      <c r="AI229" s="13">
        <v>0</v>
      </c>
      <c r="AJ229" s="13"/>
      <c r="AK229" s="13">
        <f>AL229+AM229+AN229</f>
        <v>0</v>
      </c>
      <c r="AL229" s="13">
        <v>0</v>
      </c>
      <c r="AM229" s="13"/>
      <c r="AN229" s="13"/>
    </row>
    <row r="230" spans="1:40" s="4" customFormat="1" x14ac:dyDescent="0.25">
      <c r="A230" s="19">
        <f t="shared" si="18"/>
        <v>216</v>
      </c>
      <c r="B230" s="23" t="s">
        <v>265</v>
      </c>
      <c r="C230" s="13"/>
      <c r="D230" s="13"/>
      <c r="E230" s="13">
        <f>F230+G230+H230+J230+L230</f>
        <v>0</v>
      </c>
      <c r="F230" s="13"/>
      <c r="G230" s="13">
        <v>0</v>
      </c>
      <c r="H230" s="13">
        <v>0</v>
      </c>
      <c r="I230" s="13">
        <v>0</v>
      </c>
      <c r="J230" s="13">
        <v>0</v>
      </c>
      <c r="K230" s="13">
        <v>0</v>
      </c>
      <c r="L230" s="13">
        <v>0</v>
      </c>
      <c r="M230" s="13"/>
      <c r="N230" s="13">
        <f>SUM(P230+Q230+S230+T230+U230+V230+W230+X230+Y230+Z230+AB230)+AA230+O230</f>
        <v>0</v>
      </c>
      <c r="O230" s="25"/>
      <c r="P230" s="13"/>
      <c r="Q230" s="13">
        <v>0</v>
      </c>
      <c r="R230" s="13">
        <v>0</v>
      </c>
      <c r="S230" s="13">
        <v>0</v>
      </c>
      <c r="T230" s="13"/>
      <c r="U230" s="13"/>
      <c r="V230" s="13"/>
      <c r="W230" s="13"/>
      <c r="X230" s="13"/>
      <c r="Y230" s="13"/>
      <c r="Z230" s="13"/>
      <c r="AA230" s="17"/>
      <c r="AB230" s="13"/>
      <c r="AC230" s="13"/>
      <c r="AD230" s="17"/>
      <c r="AE230" s="27">
        <f>AF230+AH230+AI230+AJ230</f>
        <v>0</v>
      </c>
      <c r="AF230" s="13">
        <v>0</v>
      </c>
      <c r="AG230" s="13"/>
      <c r="AH230" s="13">
        <v>0</v>
      </c>
      <c r="AI230" s="13">
        <v>0</v>
      </c>
      <c r="AJ230" s="13"/>
      <c r="AK230" s="13">
        <f>AL230+AM230+AN230</f>
        <v>410</v>
      </c>
      <c r="AL230" s="13">
        <v>410</v>
      </c>
      <c r="AM230" s="13"/>
      <c r="AN230" s="13"/>
    </row>
    <row r="231" spans="1:40" s="4" customFormat="1" x14ac:dyDescent="0.25">
      <c r="A231" s="19">
        <f t="shared" si="18"/>
        <v>217</v>
      </c>
      <c r="B231" s="16" t="s">
        <v>266</v>
      </c>
      <c r="C231" s="13"/>
      <c r="D231" s="13"/>
      <c r="E231" s="13">
        <f>F231+G231+H231+J231+L231</f>
        <v>0</v>
      </c>
      <c r="F231" s="13"/>
      <c r="G231" s="13">
        <v>0</v>
      </c>
      <c r="H231" s="13">
        <v>0</v>
      </c>
      <c r="I231" s="13">
        <v>0</v>
      </c>
      <c r="J231" s="13">
        <v>0</v>
      </c>
      <c r="K231" s="13">
        <v>0</v>
      </c>
      <c r="L231" s="13">
        <v>0</v>
      </c>
      <c r="M231" s="13"/>
      <c r="N231" s="13">
        <f>SUM(P231+Q231+S231+T231+U231+V231+W231+X231+Y231+Z231+AB231)+AA231+O231</f>
        <v>0</v>
      </c>
      <c r="O231" s="25"/>
      <c r="P231" s="13"/>
      <c r="Q231" s="13">
        <v>0</v>
      </c>
      <c r="R231" s="13">
        <v>0</v>
      </c>
      <c r="S231" s="13">
        <v>0</v>
      </c>
      <c r="T231" s="13"/>
      <c r="U231" s="13"/>
      <c r="V231" s="13"/>
      <c r="W231" s="13"/>
      <c r="X231" s="13"/>
      <c r="Y231" s="13"/>
      <c r="Z231" s="13"/>
      <c r="AA231" s="17"/>
      <c r="AB231" s="13"/>
      <c r="AC231" s="13"/>
      <c r="AD231" s="17"/>
      <c r="AE231" s="27">
        <f>AF231+AH231+AI231+AJ231</f>
        <v>0</v>
      </c>
      <c r="AF231" s="13">
        <v>0</v>
      </c>
      <c r="AG231" s="13"/>
      <c r="AH231" s="13">
        <v>0</v>
      </c>
      <c r="AI231" s="13">
        <v>0</v>
      </c>
      <c r="AJ231" s="13"/>
      <c r="AK231" s="13">
        <f>AL231+AM231+AN231</f>
        <v>245</v>
      </c>
      <c r="AL231" s="13">
        <v>245</v>
      </c>
      <c r="AM231" s="13"/>
      <c r="AN231" s="13"/>
    </row>
    <row r="232" spans="1:40" s="4" customFormat="1" x14ac:dyDescent="0.25">
      <c r="A232" s="19">
        <f t="shared" si="18"/>
        <v>218</v>
      </c>
      <c r="B232" s="16" t="s">
        <v>267</v>
      </c>
      <c r="C232" s="13"/>
      <c r="D232" s="13"/>
      <c r="E232" s="13">
        <f>F232+G232+H232+J232+L232</f>
        <v>0</v>
      </c>
      <c r="F232" s="13"/>
      <c r="G232" s="13">
        <v>0</v>
      </c>
      <c r="H232" s="13">
        <v>0</v>
      </c>
      <c r="I232" s="13">
        <v>0</v>
      </c>
      <c r="J232" s="13">
        <v>0</v>
      </c>
      <c r="K232" s="13">
        <v>0</v>
      </c>
      <c r="L232" s="13">
        <v>0</v>
      </c>
      <c r="M232" s="13"/>
      <c r="N232" s="13">
        <f>SUM(P232+Q232+S232+T232+U232+V232+W232+X232+Y232+Z232+AB232)+AA232+O232</f>
        <v>0</v>
      </c>
      <c r="O232" s="25"/>
      <c r="P232" s="13"/>
      <c r="Q232" s="13">
        <v>0</v>
      </c>
      <c r="R232" s="13">
        <v>0</v>
      </c>
      <c r="S232" s="13">
        <v>0</v>
      </c>
      <c r="T232" s="13"/>
      <c r="U232" s="13"/>
      <c r="V232" s="13"/>
      <c r="W232" s="13"/>
      <c r="X232" s="13"/>
      <c r="Y232" s="13"/>
      <c r="Z232" s="13"/>
      <c r="AA232" s="17"/>
      <c r="AB232" s="13"/>
      <c r="AC232" s="13"/>
      <c r="AD232" s="17"/>
      <c r="AE232" s="27">
        <f>AF232+AH232+AI232+AJ232</f>
        <v>0</v>
      </c>
      <c r="AF232" s="13">
        <v>0</v>
      </c>
      <c r="AG232" s="13"/>
      <c r="AH232" s="13">
        <v>0</v>
      </c>
      <c r="AI232" s="13">
        <v>0</v>
      </c>
      <c r="AJ232" s="13"/>
      <c r="AK232" s="13">
        <f>AL232+AM232+AN232</f>
        <v>0</v>
      </c>
      <c r="AL232" s="13">
        <v>0</v>
      </c>
      <c r="AM232" s="13"/>
      <c r="AN232" s="13"/>
    </row>
    <row r="233" spans="1:40" s="4" customFormat="1" x14ac:dyDescent="0.25">
      <c r="A233" s="19">
        <f t="shared" si="18"/>
        <v>219</v>
      </c>
      <c r="B233" s="16" t="s">
        <v>268</v>
      </c>
      <c r="C233" s="13"/>
      <c r="D233" s="13"/>
      <c r="E233" s="13">
        <f>F233+G233+H233+J233+L233</f>
        <v>0</v>
      </c>
      <c r="F233" s="13"/>
      <c r="G233" s="13">
        <v>0</v>
      </c>
      <c r="H233" s="13">
        <v>0</v>
      </c>
      <c r="I233" s="13">
        <v>0</v>
      </c>
      <c r="J233" s="13">
        <v>0</v>
      </c>
      <c r="K233" s="13">
        <v>0</v>
      </c>
      <c r="L233" s="13">
        <v>0</v>
      </c>
      <c r="M233" s="13"/>
      <c r="N233" s="13">
        <f>SUM(P233+Q233+S233+T233+U233+V233+W233+X233+Y233+Z233+AB233)+AA233+O233</f>
        <v>0</v>
      </c>
      <c r="O233" s="25"/>
      <c r="P233" s="13"/>
      <c r="Q233" s="13">
        <v>0</v>
      </c>
      <c r="R233" s="13">
        <v>0</v>
      </c>
      <c r="S233" s="13">
        <v>0</v>
      </c>
      <c r="T233" s="13"/>
      <c r="U233" s="13"/>
      <c r="V233" s="13"/>
      <c r="W233" s="13"/>
      <c r="X233" s="13"/>
      <c r="Y233" s="13"/>
      <c r="Z233" s="13"/>
      <c r="AA233" s="17"/>
      <c r="AB233" s="13"/>
      <c r="AC233" s="13"/>
      <c r="AD233" s="17"/>
      <c r="AE233" s="27">
        <f>AF233+AH233+AI233+AJ233</f>
        <v>0</v>
      </c>
      <c r="AF233" s="13">
        <v>0</v>
      </c>
      <c r="AG233" s="13"/>
      <c r="AH233" s="13">
        <v>0</v>
      </c>
      <c r="AI233" s="13">
        <v>0</v>
      </c>
      <c r="AJ233" s="13"/>
      <c r="AK233" s="13">
        <f>AL233+AM233+AN233</f>
        <v>0</v>
      </c>
      <c r="AL233" s="13">
        <v>0</v>
      </c>
      <c r="AM233" s="13"/>
      <c r="AN233" s="13"/>
    </row>
    <row r="234" spans="1:40" s="4" customFormat="1" x14ac:dyDescent="0.25">
      <c r="A234" s="19">
        <f t="shared" si="18"/>
        <v>220</v>
      </c>
      <c r="B234" s="16" t="s">
        <v>298</v>
      </c>
      <c r="C234" s="13"/>
      <c r="D234" s="13"/>
      <c r="E234" s="13">
        <f>F234+G234+H234+J234+L234</f>
        <v>0</v>
      </c>
      <c r="F234" s="13"/>
      <c r="G234" s="13">
        <v>0</v>
      </c>
      <c r="H234" s="13">
        <v>0</v>
      </c>
      <c r="I234" s="13">
        <v>0</v>
      </c>
      <c r="J234" s="13">
        <v>0</v>
      </c>
      <c r="K234" s="13">
        <v>0</v>
      </c>
      <c r="L234" s="13">
        <v>0</v>
      </c>
      <c r="M234" s="13"/>
      <c r="N234" s="13">
        <f>SUM(P234+Q234+S234+T234+U234+V234+W234+X234+Y234+Z234+AB234)+AA234+O234</f>
        <v>0</v>
      </c>
      <c r="O234" s="25"/>
      <c r="P234" s="13"/>
      <c r="Q234" s="13">
        <v>0</v>
      </c>
      <c r="R234" s="13">
        <v>0</v>
      </c>
      <c r="S234" s="13">
        <v>0</v>
      </c>
      <c r="T234" s="13"/>
      <c r="U234" s="13"/>
      <c r="V234" s="13"/>
      <c r="W234" s="13"/>
      <c r="X234" s="13"/>
      <c r="Y234" s="13"/>
      <c r="Z234" s="13"/>
      <c r="AA234" s="17"/>
      <c r="AB234" s="13"/>
      <c r="AC234" s="13"/>
      <c r="AD234" s="17"/>
      <c r="AE234" s="27">
        <f>AF234+AH234+AI234+AJ234</f>
        <v>0</v>
      </c>
      <c r="AF234" s="13">
        <v>0</v>
      </c>
      <c r="AG234" s="13"/>
      <c r="AH234" s="13">
        <v>0</v>
      </c>
      <c r="AI234" s="13">
        <v>0</v>
      </c>
      <c r="AJ234" s="13"/>
      <c r="AK234" s="13">
        <f>AL234+AM234+AN234</f>
        <v>0</v>
      </c>
      <c r="AL234" s="13">
        <v>0</v>
      </c>
      <c r="AM234" s="13"/>
      <c r="AN234" s="13"/>
    </row>
    <row r="235" spans="1:40" s="4" customFormat="1" x14ac:dyDescent="0.25">
      <c r="A235" s="19">
        <f t="shared" si="18"/>
        <v>221</v>
      </c>
      <c r="B235" s="16" t="s">
        <v>269</v>
      </c>
      <c r="C235" s="13"/>
      <c r="D235" s="13"/>
      <c r="E235" s="13">
        <f>F235+G235+H235+J235+L235</f>
        <v>517</v>
      </c>
      <c r="F235" s="13"/>
      <c r="G235" s="13">
        <v>0</v>
      </c>
      <c r="H235" s="13">
        <v>0</v>
      </c>
      <c r="I235" s="13">
        <v>0</v>
      </c>
      <c r="J235" s="13">
        <f>197+320</f>
        <v>517</v>
      </c>
      <c r="K235" s="13">
        <f>788+1284</f>
        <v>2072</v>
      </c>
      <c r="L235" s="13">
        <v>0</v>
      </c>
      <c r="M235" s="13"/>
      <c r="N235" s="13">
        <f>SUM(P235+Q235+S235+T235+U235+V235+W235+X235+Y235+Z235+AB235)+AA235+O235</f>
        <v>5322</v>
      </c>
      <c r="O235" s="25"/>
      <c r="P235" s="13"/>
      <c r="Q235" s="13">
        <f>2013+3200+109</f>
        <v>5322</v>
      </c>
      <c r="R235" s="13">
        <f>18922+30078+1023</f>
        <v>50023</v>
      </c>
      <c r="S235" s="13">
        <v>0</v>
      </c>
      <c r="T235" s="13"/>
      <c r="U235" s="13"/>
      <c r="V235" s="13"/>
      <c r="W235" s="13"/>
      <c r="X235" s="13"/>
      <c r="Y235" s="13"/>
      <c r="Z235" s="13"/>
      <c r="AA235" s="17"/>
      <c r="AB235" s="13"/>
      <c r="AC235" s="13"/>
      <c r="AD235" s="17"/>
      <c r="AE235" s="27">
        <f>AF235+AH235+AI235+AJ235</f>
        <v>0</v>
      </c>
      <c r="AF235" s="13">
        <v>0</v>
      </c>
      <c r="AG235" s="13"/>
      <c r="AH235" s="13">
        <v>0</v>
      </c>
      <c r="AI235" s="13">
        <v>0</v>
      </c>
      <c r="AJ235" s="13"/>
      <c r="AK235" s="13">
        <f>AL235+AM235+AN235</f>
        <v>0</v>
      </c>
      <c r="AL235" s="13">
        <v>0</v>
      </c>
      <c r="AM235" s="13"/>
      <c r="AN235" s="13"/>
    </row>
    <row r="236" spans="1:40" s="4" customFormat="1" x14ac:dyDescent="0.25">
      <c r="A236" s="19">
        <f t="shared" si="18"/>
        <v>222</v>
      </c>
      <c r="B236" s="16" t="s">
        <v>270</v>
      </c>
      <c r="C236" s="13"/>
      <c r="D236" s="13"/>
      <c r="E236" s="13">
        <f>F236+G236+H236+J236+L236</f>
        <v>99</v>
      </c>
      <c r="F236" s="13"/>
      <c r="G236" s="13">
        <v>0</v>
      </c>
      <c r="H236" s="13">
        <v>0</v>
      </c>
      <c r="I236" s="13">
        <v>0</v>
      </c>
      <c r="J236" s="13">
        <v>99</v>
      </c>
      <c r="K236" s="13">
        <v>394.2</v>
      </c>
      <c r="L236" s="13">
        <v>0</v>
      </c>
      <c r="M236" s="13"/>
      <c r="N236" s="13">
        <f>SUM(P236+Q236+S236+T236+U236+V236+W236+X236+Y236+Z236+AB236)+AA236+O236</f>
        <v>1456</v>
      </c>
      <c r="O236" s="25"/>
      <c r="P236" s="13"/>
      <c r="Q236" s="13">
        <v>1006</v>
      </c>
      <c r="R236" s="13">
        <v>9460.7999999999993</v>
      </c>
      <c r="S236" s="13">
        <v>0</v>
      </c>
      <c r="T236" s="13">
        <f>300-200-50</f>
        <v>50</v>
      </c>
      <c r="U236" s="13"/>
      <c r="V236" s="13">
        <v>200</v>
      </c>
      <c r="W236" s="13">
        <v>200</v>
      </c>
      <c r="X236" s="13"/>
      <c r="Y236" s="13"/>
      <c r="Z236" s="13"/>
      <c r="AA236" s="17"/>
      <c r="AB236" s="13"/>
      <c r="AC236" s="13"/>
      <c r="AD236" s="17"/>
      <c r="AE236" s="27">
        <f>AF236+AH236+AI236+AJ236</f>
        <v>70</v>
      </c>
      <c r="AF236" s="13">
        <v>70</v>
      </c>
      <c r="AG236" s="13"/>
      <c r="AH236" s="13">
        <v>0</v>
      </c>
      <c r="AI236" s="13">
        <v>0</v>
      </c>
      <c r="AJ236" s="13"/>
      <c r="AK236" s="13">
        <f>AL236+AM236+AN236</f>
        <v>150</v>
      </c>
      <c r="AL236" s="13">
        <v>150</v>
      </c>
      <c r="AM236" s="13"/>
      <c r="AN236" s="13"/>
    </row>
    <row r="237" spans="1:40" s="4" customFormat="1" x14ac:dyDescent="0.25">
      <c r="A237" s="19">
        <f t="shared" si="18"/>
        <v>223</v>
      </c>
      <c r="B237" s="16" t="s">
        <v>271</v>
      </c>
      <c r="C237" s="13"/>
      <c r="D237" s="13"/>
      <c r="E237" s="13">
        <f>F237+G237+H237+J237+L237</f>
        <v>148</v>
      </c>
      <c r="F237" s="13"/>
      <c r="G237" s="13">
        <v>0</v>
      </c>
      <c r="H237" s="13">
        <v>0</v>
      </c>
      <c r="I237" s="13">
        <v>0</v>
      </c>
      <c r="J237" s="13">
        <v>148</v>
      </c>
      <c r="K237" s="13">
        <v>591.30000000000007</v>
      </c>
      <c r="L237" s="13">
        <v>0</v>
      </c>
      <c r="M237" s="13"/>
      <c r="N237" s="13">
        <f>SUM(P237+Q237+S237+T237+U237+V237+W237+X237+Y237+Z237+AB237)+AA237+O237</f>
        <v>1510</v>
      </c>
      <c r="O237" s="25"/>
      <c r="P237" s="13"/>
      <c r="Q237" s="13">
        <v>1510</v>
      </c>
      <c r="R237" s="13">
        <v>14191.2</v>
      </c>
      <c r="S237" s="13">
        <v>0</v>
      </c>
      <c r="T237" s="13"/>
      <c r="U237" s="13"/>
      <c r="V237" s="13"/>
      <c r="W237" s="13"/>
      <c r="X237" s="13"/>
      <c r="Y237" s="13"/>
      <c r="Z237" s="13"/>
      <c r="AA237" s="17"/>
      <c r="AB237" s="13"/>
      <c r="AC237" s="13"/>
      <c r="AD237" s="17"/>
      <c r="AE237" s="27">
        <f>AF237+AH237+AI237+AJ237</f>
        <v>0</v>
      </c>
      <c r="AF237" s="13">
        <v>0</v>
      </c>
      <c r="AG237" s="13"/>
      <c r="AH237" s="13">
        <v>0</v>
      </c>
      <c r="AI237" s="13">
        <v>0</v>
      </c>
      <c r="AJ237" s="13"/>
      <c r="AK237" s="13">
        <f>AL237+AM237+AN237</f>
        <v>0</v>
      </c>
      <c r="AL237" s="13">
        <v>0</v>
      </c>
      <c r="AM237" s="13"/>
      <c r="AN237" s="13"/>
    </row>
    <row r="238" spans="1:40" s="4" customFormat="1" x14ac:dyDescent="0.25">
      <c r="A238" s="19">
        <f t="shared" si="18"/>
        <v>224</v>
      </c>
      <c r="B238" s="16" t="s">
        <v>272</v>
      </c>
      <c r="C238" s="13"/>
      <c r="D238" s="13"/>
      <c r="E238" s="13">
        <f>F238+G238+H238+J238+L238</f>
        <v>517</v>
      </c>
      <c r="F238" s="13"/>
      <c r="G238" s="13">
        <v>0</v>
      </c>
      <c r="H238" s="13">
        <v>0</v>
      </c>
      <c r="I238" s="13">
        <v>0</v>
      </c>
      <c r="J238" s="13">
        <v>517</v>
      </c>
      <c r="K238" s="13">
        <v>2069.5500000000002</v>
      </c>
      <c r="L238" s="13">
        <v>0</v>
      </c>
      <c r="M238" s="13"/>
      <c r="N238" s="13">
        <f>SUM(P238+Q238+S238+T238+U238+V238+W238+X238+Y238+Z238+AB238)+AA238+O238</f>
        <v>5284</v>
      </c>
      <c r="O238" s="25"/>
      <c r="P238" s="13"/>
      <c r="Q238" s="13">
        <v>5284</v>
      </c>
      <c r="R238" s="13">
        <v>49669.2</v>
      </c>
      <c r="S238" s="13">
        <v>0</v>
      </c>
      <c r="T238" s="13"/>
      <c r="U238" s="13"/>
      <c r="V238" s="13"/>
      <c r="W238" s="13"/>
      <c r="X238" s="13"/>
      <c r="Y238" s="13"/>
      <c r="Z238" s="13"/>
      <c r="AA238" s="17"/>
      <c r="AB238" s="13"/>
      <c r="AC238" s="13"/>
      <c r="AD238" s="17"/>
      <c r="AE238" s="27">
        <f>AF238+AH238+AI238+AJ238</f>
        <v>0</v>
      </c>
      <c r="AF238" s="13">
        <v>0</v>
      </c>
      <c r="AG238" s="13"/>
      <c r="AH238" s="13">
        <v>0</v>
      </c>
      <c r="AI238" s="13">
        <v>0</v>
      </c>
      <c r="AJ238" s="13"/>
      <c r="AK238" s="13">
        <f>AL238+AM238+AN238</f>
        <v>0</v>
      </c>
      <c r="AL238" s="13">
        <v>0</v>
      </c>
      <c r="AM238" s="13"/>
      <c r="AN238" s="13"/>
    </row>
    <row r="239" spans="1:40" s="4" customFormat="1" x14ac:dyDescent="0.25">
      <c r="A239" s="19">
        <f t="shared" si="18"/>
        <v>225</v>
      </c>
      <c r="B239" s="16" t="s">
        <v>273</v>
      </c>
      <c r="C239" s="13"/>
      <c r="D239" s="13"/>
      <c r="E239" s="13">
        <f>F239+G239+H239+J239+L239</f>
        <v>172</v>
      </c>
      <c r="F239" s="13"/>
      <c r="G239" s="13">
        <v>0</v>
      </c>
      <c r="H239" s="13">
        <v>0</v>
      </c>
      <c r="I239" s="13">
        <v>0</v>
      </c>
      <c r="J239" s="13">
        <v>172</v>
      </c>
      <c r="K239" s="13">
        <v>689.85</v>
      </c>
      <c r="L239" s="13">
        <v>0</v>
      </c>
      <c r="M239" s="13"/>
      <c r="N239" s="13">
        <f>SUM(P239+Q239+S239+T239+U239+V239+W239+X239+Y239+Z239+AB239)+AA239+O239</f>
        <v>1761</v>
      </c>
      <c r="O239" s="25"/>
      <c r="P239" s="13"/>
      <c r="Q239" s="13">
        <v>1761</v>
      </c>
      <c r="R239" s="13">
        <v>16556.400000000001</v>
      </c>
      <c r="S239" s="13">
        <v>0</v>
      </c>
      <c r="T239" s="13"/>
      <c r="U239" s="13"/>
      <c r="V239" s="13"/>
      <c r="W239" s="13"/>
      <c r="X239" s="13"/>
      <c r="Y239" s="13"/>
      <c r="Z239" s="13"/>
      <c r="AA239" s="17"/>
      <c r="AB239" s="13"/>
      <c r="AC239" s="13"/>
      <c r="AD239" s="17"/>
      <c r="AE239" s="27">
        <f>AF239+AH239+AI239+AJ239</f>
        <v>0</v>
      </c>
      <c r="AF239" s="13">
        <v>0</v>
      </c>
      <c r="AG239" s="13"/>
      <c r="AH239" s="13">
        <v>0</v>
      </c>
      <c r="AI239" s="13">
        <v>0</v>
      </c>
      <c r="AJ239" s="13"/>
      <c r="AK239" s="13">
        <f>AL239+AM239+AN239</f>
        <v>0</v>
      </c>
      <c r="AL239" s="13">
        <v>0</v>
      </c>
      <c r="AM239" s="13"/>
      <c r="AN239" s="13"/>
    </row>
    <row r="240" spans="1:40" s="4" customFormat="1" ht="37.5" x14ac:dyDescent="0.25">
      <c r="A240" s="19">
        <f t="shared" si="18"/>
        <v>226</v>
      </c>
      <c r="B240" s="16" t="s">
        <v>274</v>
      </c>
      <c r="C240" s="13"/>
      <c r="D240" s="13"/>
      <c r="E240" s="13">
        <f>F240+G240+H240+J240+L240</f>
        <v>683</v>
      </c>
      <c r="F240" s="13"/>
      <c r="G240" s="13">
        <v>0</v>
      </c>
      <c r="H240" s="13">
        <v>0</v>
      </c>
      <c r="I240" s="13">
        <v>0</v>
      </c>
      <c r="J240" s="13">
        <v>49</v>
      </c>
      <c r="K240" s="13">
        <v>197.1</v>
      </c>
      <c r="L240" s="13">
        <v>634</v>
      </c>
      <c r="M240" s="13"/>
      <c r="N240" s="13">
        <f>SUM(P240+Q240+S240+T240+U240+V240+W240+X240+Y240+Z240+AB240)+AA240+O240</f>
        <v>1381</v>
      </c>
      <c r="O240" s="25"/>
      <c r="P240" s="13"/>
      <c r="Q240" s="13">
        <v>503</v>
      </c>
      <c r="R240" s="13">
        <v>4730.3999999999996</v>
      </c>
      <c r="S240" s="13">
        <v>478</v>
      </c>
      <c r="T240" s="13"/>
      <c r="U240" s="13"/>
      <c r="V240" s="13">
        <v>200</v>
      </c>
      <c r="W240" s="13">
        <v>200</v>
      </c>
      <c r="X240" s="13"/>
      <c r="Y240" s="13"/>
      <c r="Z240" s="13"/>
      <c r="AA240" s="17"/>
      <c r="AB240" s="13"/>
      <c r="AC240" s="13"/>
      <c r="AD240" s="17"/>
      <c r="AE240" s="27">
        <f>AF240+AH240+AI240+AJ240</f>
        <v>0</v>
      </c>
      <c r="AF240" s="13">
        <v>0</v>
      </c>
      <c r="AG240" s="13"/>
      <c r="AH240" s="13">
        <v>0</v>
      </c>
      <c r="AI240" s="13">
        <v>0</v>
      </c>
      <c r="AJ240" s="13"/>
      <c r="AK240" s="13">
        <f>AL240+AM240+AN240</f>
        <v>80</v>
      </c>
      <c r="AL240" s="13">
        <v>80</v>
      </c>
      <c r="AM240" s="13"/>
      <c r="AN240" s="13"/>
    </row>
    <row r="241" spans="1:40" s="4" customFormat="1" x14ac:dyDescent="0.25">
      <c r="A241" s="19">
        <f t="shared" si="18"/>
        <v>227</v>
      </c>
      <c r="B241" s="16" t="s">
        <v>275</v>
      </c>
      <c r="C241" s="13"/>
      <c r="D241" s="13"/>
      <c r="E241" s="13">
        <f>F241+G241+H241+J241+L241</f>
        <v>0</v>
      </c>
      <c r="F241" s="13"/>
      <c r="G241" s="13">
        <v>0</v>
      </c>
      <c r="H241" s="13">
        <v>0</v>
      </c>
      <c r="I241" s="13">
        <v>0</v>
      </c>
      <c r="J241" s="13">
        <v>0</v>
      </c>
      <c r="K241" s="13">
        <v>0</v>
      </c>
      <c r="L241" s="13">
        <v>0</v>
      </c>
      <c r="M241" s="13"/>
      <c r="N241" s="13">
        <f>SUM(P241+Q241+S241+T241+U241+V241+W241+X241+Y241+Z241+AB241)+AA241+O241</f>
        <v>0</v>
      </c>
      <c r="O241" s="25"/>
      <c r="P241" s="13"/>
      <c r="Q241" s="13">
        <v>0</v>
      </c>
      <c r="R241" s="13">
        <v>0</v>
      </c>
      <c r="S241" s="13">
        <v>0</v>
      </c>
      <c r="T241" s="13"/>
      <c r="U241" s="13"/>
      <c r="V241" s="13"/>
      <c r="W241" s="13"/>
      <c r="X241" s="13"/>
      <c r="Y241" s="13"/>
      <c r="Z241" s="13"/>
      <c r="AA241" s="17"/>
      <c r="AB241" s="13"/>
      <c r="AC241" s="13"/>
      <c r="AD241" s="17"/>
      <c r="AE241" s="27">
        <f>AF241+AH241+AI241+AJ241</f>
        <v>0</v>
      </c>
      <c r="AF241" s="13">
        <v>0</v>
      </c>
      <c r="AG241" s="13"/>
      <c r="AH241" s="13">
        <v>0</v>
      </c>
      <c r="AI241" s="13">
        <v>0</v>
      </c>
      <c r="AJ241" s="13"/>
      <c r="AK241" s="13">
        <f>AL241+AM241+AN241</f>
        <v>200</v>
      </c>
      <c r="AL241" s="13">
        <v>200</v>
      </c>
      <c r="AM241" s="13"/>
      <c r="AN241" s="13"/>
    </row>
    <row r="242" spans="1:40" s="4" customFormat="1" x14ac:dyDescent="0.25">
      <c r="A242" s="19">
        <f t="shared" si="18"/>
        <v>228</v>
      </c>
      <c r="B242" s="16" t="s">
        <v>276</v>
      </c>
      <c r="C242" s="13"/>
      <c r="D242" s="13"/>
      <c r="E242" s="13">
        <f>F242+G242+H242+J242+L242</f>
        <v>123</v>
      </c>
      <c r="F242" s="13"/>
      <c r="G242" s="13">
        <v>0</v>
      </c>
      <c r="H242" s="13">
        <v>0</v>
      </c>
      <c r="I242" s="13">
        <v>0</v>
      </c>
      <c r="J242" s="13">
        <v>123</v>
      </c>
      <c r="K242" s="13">
        <v>492.75000000000006</v>
      </c>
      <c r="L242" s="13">
        <v>0</v>
      </c>
      <c r="M242" s="13"/>
      <c r="N242" s="13">
        <f>SUM(P242+Q242+S242+T242+U242+V242+W242+X242+Y242+Z242+AB242)+AA242+O242</f>
        <v>1258</v>
      </c>
      <c r="O242" s="25"/>
      <c r="P242" s="13"/>
      <c r="Q242" s="13">
        <v>1258</v>
      </c>
      <c r="R242" s="13">
        <v>11826.000000000002</v>
      </c>
      <c r="S242" s="13">
        <v>0</v>
      </c>
      <c r="T242" s="13"/>
      <c r="U242" s="13"/>
      <c r="V242" s="13"/>
      <c r="W242" s="13"/>
      <c r="X242" s="13"/>
      <c r="Y242" s="13"/>
      <c r="Z242" s="13"/>
      <c r="AA242" s="17"/>
      <c r="AB242" s="13"/>
      <c r="AC242" s="13"/>
      <c r="AD242" s="17"/>
      <c r="AE242" s="27">
        <f>AF242+AH242+AI242+AJ242</f>
        <v>0</v>
      </c>
      <c r="AF242" s="13">
        <v>0</v>
      </c>
      <c r="AG242" s="13"/>
      <c r="AH242" s="13">
        <v>0</v>
      </c>
      <c r="AI242" s="13">
        <v>0</v>
      </c>
      <c r="AJ242" s="13"/>
      <c r="AK242" s="13">
        <f>AL242+AM242+AN242</f>
        <v>0</v>
      </c>
      <c r="AL242" s="13">
        <v>0</v>
      </c>
      <c r="AM242" s="13"/>
      <c r="AN242" s="13"/>
    </row>
    <row r="243" spans="1:40" s="4" customFormat="1" x14ac:dyDescent="0.25">
      <c r="A243" s="19">
        <f t="shared" si="18"/>
        <v>229</v>
      </c>
      <c r="B243" s="16" t="s">
        <v>277</v>
      </c>
      <c r="C243" s="13"/>
      <c r="D243" s="13"/>
      <c r="E243" s="13">
        <f>F243+G243+H243+J243+L243</f>
        <v>123</v>
      </c>
      <c r="F243" s="13"/>
      <c r="G243" s="13">
        <v>0</v>
      </c>
      <c r="H243" s="13">
        <v>0</v>
      </c>
      <c r="I243" s="13">
        <v>0</v>
      </c>
      <c r="J243" s="13">
        <v>123</v>
      </c>
      <c r="K243" s="13">
        <v>492.75000000000006</v>
      </c>
      <c r="L243" s="13">
        <v>0</v>
      </c>
      <c r="M243" s="13"/>
      <c r="N243" s="13">
        <f>SUM(P243+Q243+S243+T243+U243+V243+W243+X243+Y243+Z243+AB243)+AA243+O243</f>
        <v>1258</v>
      </c>
      <c r="O243" s="25"/>
      <c r="P243" s="13"/>
      <c r="Q243" s="13">
        <v>1258</v>
      </c>
      <c r="R243" s="13">
        <v>11826.000000000002</v>
      </c>
      <c r="S243" s="13">
        <v>0</v>
      </c>
      <c r="T243" s="13"/>
      <c r="U243" s="13"/>
      <c r="V243" s="13"/>
      <c r="W243" s="13"/>
      <c r="X243" s="13"/>
      <c r="Y243" s="13"/>
      <c r="Z243" s="13"/>
      <c r="AA243" s="17"/>
      <c r="AB243" s="13"/>
      <c r="AC243" s="13"/>
      <c r="AD243" s="17"/>
      <c r="AE243" s="27">
        <f>AF243+AH243+AI243+AJ243</f>
        <v>0</v>
      </c>
      <c r="AF243" s="13">
        <v>0</v>
      </c>
      <c r="AG243" s="13"/>
      <c r="AH243" s="13">
        <v>0</v>
      </c>
      <c r="AI243" s="13">
        <v>0</v>
      </c>
      <c r="AJ243" s="13"/>
      <c r="AK243" s="13">
        <f>AL243+AM243+AN243</f>
        <v>0</v>
      </c>
      <c r="AL243" s="13">
        <v>0</v>
      </c>
      <c r="AM243" s="13"/>
      <c r="AN243" s="13"/>
    </row>
    <row r="244" spans="1:40" s="4" customFormat="1" ht="37.5" x14ac:dyDescent="0.25">
      <c r="A244" s="19">
        <f t="shared" si="18"/>
        <v>230</v>
      </c>
      <c r="B244" s="23" t="s">
        <v>278</v>
      </c>
      <c r="C244" s="13"/>
      <c r="D244" s="13"/>
      <c r="E244" s="13">
        <f>F244+G244+H244+J244+L244</f>
        <v>0</v>
      </c>
      <c r="F244" s="13"/>
      <c r="G244" s="13">
        <v>0</v>
      </c>
      <c r="H244" s="13">
        <v>0</v>
      </c>
      <c r="I244" s="13">
        <v>0</v>
      </c>
      <c r="J244" s="13">
        <v>0</v>
      </c>
      <c r="K244" s="13">
        <v>0</v>
      </c>
      <c r="L244" s="13">
        <v>0</v>
      </c>
      <c r="M244" s="13"/>
      <c r="N244" s="13">
        <f>SUM(P244+Q244+S244+T244+U244+V244+W244+X244+Y244+Z244+AB244)+AA244+O244</f>
        <v>2000</v>
      </c>
      <c r="O244" s="25"/>
      <c r="P244" s="13"/>
      <c r="Q244" s="13">
        <v>0</v>
      </c>
      <c r="R244" s="13">
        <v>0</v>
      </c>
      <c r="S244" s="13">
        <v>0</v>
      </c>
      <c r="T244" s="13"/>
      <c r="U244" s="13"/>
      <c r="V244" s="13">
        <v>2000</v>
      </c>
      <c r="W244" s="13"/>
      <c r="X244" s="13"/>
      <c r="Y244" s="13"/>
      <c r="Z244" s="13"/>
      <c r="AA244" s="17"/>
      <c r="AB244" s="13"/>
      <c r="AC244" s="13"/>
      <c r="AD244" s="17"/>
      <c r="AE244" s="27">
        <f>AF244+AH244+AI244+AJ244</f>
        <v>0</v>
      </c>
      <c r="AF244" s="13">
        <v>0</v>
      </c>
      <c r="AG244" s="13"/>
      <c r="AH244" s="13">
        <v>0</v>
      </c>
      <c r="AI244" s="13">
        <v>0</v>
      </c>
      <c r="AJ244" s="13"/>
      <c r="AK244" s="13">
        <f>AL244+AM244+AN244</f>
        <v>350</v>
      </c>
      <c r="AL244" s="13">
        <v>350</v>
      </c>
      <c r="AM244" s="13"/>
      <c r="AN244" s="13"/>
    </row>
    <row r="245" spans="1:40" s="4" customFormat="1" x14ac:dyDescent="0.25">
      <c r="A245" s="19">
        <f t="shared" si="18"/>
        <v>231</v>
      </c>
      <c r="B245" s="23" t="s">
        <v>279</v>
      </c>
      <c r="C245" s="13"/>
      <c r="D245" s="13"/>
      <c r="E245" s="13">
        <f>F245+G245+H245+J245+L245</f>
        <v>197</v>
      </c>
      <c r="F245" s="13"/>
      <c r="G245" s="13">
        <v>0</v>
      </c>
      <c r="H245" s="13">
        <v>0</v>
      </c>
      <c r="I245" s="13">
        <v>0</v>
      </c>
      <c r="J245" s="13">
        <v>197</v>
      </c>
      <c r="K245" s="13">
        <v>788.4</v>
      </c>
      <c r="L245" s="13">
        <v>0</v>
      </c>
      <c r="M245" s="13"/>
      <c r="N245" s="13">
        <f>SUM(P245+Q245+S245+T245+U245+V245+W245+X245+Y245+Z245+AB245)+AA245+O245</f>
        <v>2013</v>
      </c>
      <c r="O245" s="25"/>
      <c r="P245" s="13"/>
      <c r="Q245" s="13">
        <v>2013</v>
      </c>
      <c r="R245" s="13">
        <v>18921.599999999999</v>
      </c>
      <c r="S245" s="13">
        <v>0</v>
      </c>
      <c r="T245" s="13"/>
      <c r="U245" s="13"/>
      <c r="V245" s="13"/>
      <c r="W245" s="13"/>
      <c r="X245" s="13"/>
      <c r="Y245" s="13"/>
      <c r="Z245" s="13"/>
      <c r="AA245" s="17"/>
      <c r="AB245" s="13"/>
      <c r="AC245" s="13"/>
      <c r="AD245" s="17"/>
      <c r="AE245" s="27">
        <f>AF245+AH245+AI245+AJ245</f>
        <v>0</v>
      </c>
      <c r="AF245" s="13">
        <v>0</v>
      </c>
      <c r="AG245" s="13"/>
      <c r="AH245" s="13">
        <v>0</v>
      </c>
      <c r="AI245" s="13">
        <v>0</v>
      </c>
      <c r="AJ245" s="13"/>
      <c r="AK245" s="13">
        <f>AL245+AM245+AN245</f>
        <v>0</v>
      </c>
      <c r="AL245" s="13">
        <v>0</v>
      </c>
      <c r="AM245" s="13"/>
      <c r="AN245" s="13"/>
    </row>
    <row r="246" spans="1:40" s="4" customFormat="1" ht="56.25" x14ac:dyDescent="0.25">
      <c r="A246" s="19">
        <f t="shared" si="18"/>
        <v>232</v>
      </c>
      <c r="B246" s="23" t="s">
        <v>280</v>
      </c>
      <c r="C246" s="13"/>
      <c r="D246" s="13"/>
      <c r="E246" s="13">
        <f>F246+G246+H246+J246+L246</f>
        <v>0</v>
      </c>
      <c r="F246" s="13"/>
      <c r="G246" s="13">
        <v>0</v>
      </c>
      <c r="H246" s="13">
        <v>0</v>
      </c>
      <c r="I246" s="13">
        <v>0</v>
      </c>
      <c r="J246" s="13">
        <v>0</v>
      </c>
      <c r="K246" s="13">
        <v>0</v>
      </c>
      <c r="L246" s="13">
        <v>0</v>
      </c>
      <c r="M246" s="13"/>
      <c r="N246" s="13">
        <f>SUM(P246+Q246+S246+T246+U246+V246+W246+X246+Y246+Z246+AB246)+AA246+O246</f>
        <v>0</v>
      </c>
      <c r="O246" s="25"/>
      <c r="P246" s="13"/>
      <c r="Q246" s="13">
        <v>0</v>
      </c>
      <c r="R246" s="13">
        <v>0</v>
      </c>
      <c r="S246" s="13">
        <v>0</v>
      </c>
      <c r="T246" s="13"/>
      <c r="U246" s="13"/>
      <c r="V246" s="13"/>
      <c r="W246" s="13"/>
      <c r="X246" s="13"/>
      <c r="Y246" s="13"/>
      <c r="Z246" s="13"/>
      <c r="AA246" s="17"/>
      <c r="AB246" s="13"/>
      <c r="AC246" s="13"/>
      <c r="AD246" s="17"/>
      <c r="AE246" s="27">
        <f>AF246+AH246+AI246+AJ246</f>
        <v>0</v>
      </c>
      <c r="AF246" s="13">
        <v>0</v>
      </c>
      <c r="AG246" s="13"/>
      <c r="AH246" s="13">
        <v>0</v>
      </c>
      <c r="AI246" s="13">
        <v>0</v>
      </c>
      <c r="AJ246" s="13"/>
      <c r="AK246" s="13">
        <f>AL246+AM246+AN246</f>
        <v>600</v>
      </c>
      <c r="AL246" s="13">
        <v>600</v>
      </c>
      <c r="AM246" s="13"/>
      <c r="AN246" s="13"/>
    </row>
    <row r="247" spans="1:40" s="4" customFormat="1" x14ac:dyDescent="0.25">
      <c r="A247" s="19">
        <f t="shared" si="18"/>
        <v>233</v>
      </c>
      <c r="B247" s="23" t="s">
        <v>281</v>
      </c>
      <c r="C247" s="13"/>
      <c r="D247" s="13"/>
      <c r="E247" s="13">
        <f>F247+G247+H247+J247+L247</f>
        <v>0</v>
      </c>
      <c r="F247" s="13"/>
      <c r="G247" s="13">
        <v>0</v>
      </c>
      <c r="H247" s="13">
        <v>0</v>
      </c>
      <c r="I247" s="13">
        <v>0</v>
      </c>
      <c r="J247" s="13">
        <v>0</v>
      </c>
      <c r="K247" s="13">
        <v>0</v>
      </c>
      <c r="L247" s="13">
        <v>0</v>
      </c>
      <c r="M247" s="13"/>
      <c r="N247" s="13">
        <f>SUM(P247+Q247+S247+T247+U247+V247+W247+X247+Y247+Z247+AB247)+AA247+O247</f>
        <v>0</v>
      </c>
      <c r="O247" s="25"/>
      <c r="P247" s="13"/>
      <c r="Q247" s="13">
        <v>0</v>
      </c>
      <c r="R247" s="13">
        <v>0</v>
      </c>
      <c r="S247" s="13">
        <v>0</v>
      </c>
      <c r="T247" s="13"/>
      <c r="U247" s="13"/>
      <c r="V247" s="13"/>
      <c r="W247" s="13"/>
      <c r="X247" s="13"/>
      <c r="Y247" s="13"/>
      <c r="Z247" s="13"/>
      <c r="AA247" s="17"/>
      <c r="AB247" s="13"/>
      <c r="AC247" s="13"/>
      <c r="AD247" s="17"/>
      <c r="AE247" s="27">
        <f>AF247+AH247+AI247+AJ247</f>
        <v>0</v>
      </c>
      <c r="AF247" s="13">
        <v>0</v>
      </c>
      <c r="AG247" s="13"/>
      <c r="AH247" s="13">
        <v>0</v>
      </c>
      <c r="AI247" s="13">
        <v>0</v>
      </c>
      <c r="AJ247" s="13"/>
      <c r="AK247" s="13">
        <f>AL247+AM247+AN247</f>
        <v>0</v>
      </c>
      <c r="AL247" s="13">
        <v>0</v>
      </c>
      <c r="AM247" s="13"/>
      <c r="AN247" s="13"/>
    </row>
    <row r="248" spans="1:40" s="31" customFormat="1" x14ac:dyDescent="0.25">
      <c r="A248" s="19"/>
      <c r="B248" s="23"/>
      <c r="C248" s="13"/>
      <c r="D248" s="13"/>
      <c r="E248" s="13">
        <f>F248+G248+H248+J248+L248</f>
        <v>0</v>
      </c>
      <c r="F248" s="13"/>
      <c r="G248" s="13">
        <v>0</v>
      </c>
      <c r="H248" s="13">
        <v>0</v>
      </c>
      <c r="I248" s="13">
        <v>0</v>
      </c>
      <c r="J248" s="13">
        <v>0</v>
      </c>
      <c r="K248" s="13">
        <v>0</v>
      </c>
      <c r="L248" s="13">
        <v>0</v>
      </c>
      <c r="M248" s="13"/>
      <c r="N248" s="13">
        <f>SUM(P248+Q248+S248+T248+U248+V248+W248+X248+Y248+Z248+AB248)+AA248+O248</f>
        <v>0</v>
      </c>
      <c r="O248" s="25"/>
      <c r="P248" s="13"/>
      <c r="Q248" s="13">
        <v>0</v>
      </c>
      <c r="R248" s="13">
        <v>0</v>
      </c>
      <c r="S248" s="13">
        <v>0</v>
      </c>
      <c r="T248" s="13"/>
      <c r="U248" s="13"/>
      <c r="V248" s="13"/>
      <c r="W248" s="13"/>
      <c r="X248" s="13"/>
      <c r="Y248" s="13"/>
      <c r="Z248" s="13"/>
      <c r="AA248" s="17"/>
      <c r="AB248" s="13"/>
      <c r="AC248" s="13"/>
      <c r="AD248" s="17"/>
      <c r="AE248" s="27">
        <f>AF248+AH248+AI248+AJ248</f>
        <v>0</v>
      </c>
      <c r="AF248" s="13">
        <v>0</v>
      </c>
      <c r="AG248" s="13"/>
      <c r="AH248" s="13">
        <v>0</v>
      </c>
      <c r="AI248" s="13">
        <v>0</v>
      </c>
      <c r="AJ248" s="13"/>
      <c r="AK248" s="13">
        <f>AL248+AM248+AN248</f>
        <v>0</v>
      </c>
      <c r="AL248" s="13">
        <v>0</v>
      </c>
      <c r="AM248" s="13"/>
      <c r="AN248" s="13"/>
    </row>
    <row r="249" spans="1:40" s="4" customFormat="1" x14ac:dyDescent="0.25">
      <c r="A249" s="19">
        <v>234</v>
      </c>
      <c r="B249" s="16" t="s">
        <v>282</v>
      </c>
      <c r="C249" s="13"/>
      <c r="D249" s="13"/>
      <c r="E249" s="13">
        <f>F249+G249+H249+J249+L249</f>
        <v>296</v>
      </c>
      <c r="F249" s="13"/>
      <c r="G249" s="13">
        <v>0</v>
      </c>
      <c r="H249" s="13">
        <v>0</v>
      </c>
      <c r="I249" s="13">
        <v>0</v>
      </c>
      <c r="J249" s="13">
        <v>296</v>
      </c>
      <c r="K249" s="13">
        <v>1182.6000000000001</v>
      </c>
      <c r="L249" s="13">
        <v>0</v>
      </c>
      <c r="M249" s="13"/>
      <c r="N249" s="13">
        <f>SUM(P249+Q249+S249+T249+U249+V249+W249+X249+Y249+Z249+AB249)+AA249+O249</f>
        <v>3019</v>
      </c>
      <c r="O249" s="25"/>
      <c r="P249" s="13"/>
      <c r="Q249" s="13">
        <v>3019</v>
      </c>
      <c r="R249" s="13">
        <v>28382.400000000001</v>
      </c>
      <c r="S249" s="13">
        <v>0</v>
      </c>
      <c r="T249" s="13"/>
      <c r="U249" s="13"/>
      <c r="V249" s="13"/>
      <c r="W249" s="13"/>
      <c r="X249" s="13"/>
      <c r="Y249" s="13"/>
      <c r="Z249" s="13"/>
      <c r="AA249" s="17"/>
      <c r="AB249" s="13"/>
      <c r="AC249" s="13"/>
      <c r="AD249" s="17"/>
      <c r="AE249" s="27">
        <f>AF249+AH249+AI249+AJ249</f>
        <v>0</v>
      </c>
      <c r="AF249" s="13">
        <v>0</v>
      </c>
      <c r="AG249" s="13"/>
      <c r="AH249" s="13">
        <v>0</v>
      </c>
      <c r="AI249" s="13">
        <v>0</v>
      </c>
      <c r="AJ249" s="13"/>
      <c r="AK249" s="13">
        <f>AL249+AM249+AN249</f>
        <v>0</v>
      </c>
      <c r="AL249" s="13">
        <v>0</v>
      </c>
      <c r="AM249" s="13"/>
      <c r="AN249" s="13"/>
    </row>
    <row r="250" spans="1:40" s="4" customFormat="1" ht="37.5" x14ac:dyDescent="0.25">
      <c r="A250" s="19">
        <f t="shared" si="18"/>
        <v>235</v>
      </c>
      <c r="B250" s="16" t="s">
        <v>283</v>
      </c>
      <c r="C250" s="13"/>
      <c r="D250" s="13"/>
      <c r="E250" s="13">
        <f>F250+G250+H250+J250+L250</f>
        <v>320</v>
      </c>
      <c r="F250" s="35"/>
      <c r="G250" s="13">
        <v>0</v>
      </c>
      <c r="H250" s="13">
        <v>0</v>
      </c>
      <c r="I250" s="13">
        <v>0</v>
      </c>
      <c r="J250" s="13">
        <v>320</v>
      </c>
      <c r="K250" s="13">
        <v>1281.1500000000001</v>
      </c>
      <c r="L250" s="13">
        <v>0</v>
      </c>
      <c r="M250" s="35"/>
      <c r="N250" s="13">
        <f>SUM(P250+Q250+S250+T250+U250+V250+W250+X250+Y250+Z250+AB250)+AA250+O250</f>
        <v>3271</v>
      </c>
      <c r="O250" s="25"/>
      <c r="P250" s="13"/>
      <c r="Q250" s="13">
        <v>3271</v>
      </c>
      <c r="R250" s="13">
        <v>30747.599999999999</v>
      </c>
      <c r="S250" s="13">
        <v>0</v>
      </c>
      <c r="T250" s="13"/>
      <c r="U250" s="13"/>
      <c r="V250" s="13"/>
      <c r="W250" s="13"/>
      <c r="X250" s="13"/>
      <c r="Y250" s="13"/>
      <c r="Z250" s="13"/>
      <c r="AA250" s="17"/>
      <c r="AB250" s="13"/>
      <c r="AC250" s="13"/>
      <c r="AD250" s="17"/>
      <c r="AE250" s="27">
        <f>AF250+AH250+AI250+AJ250</f>
        <v>0</v>
      </c>
      <c r="AF250" s="13">
        <v>0</v>
      </c>
      <c r="AG250" s="13"/>
      <c r="AH250" s="13">
        <v>0</v>
      </c>
      <c r="AI250" s="13">
        <v>0</v>
      </c>
      <c r="AJ250" s="13"/>
      <c r="AK250" s="13">
        <f>AL250+AM250+AN250</f>
        <v>0</v>
      </c>
      <c r="AL250" s="13">
        <v>0</v>
      </c>
      <c r="AM250" s="13"/>
      <c r="AN250" s="13"/>
    </row>
    <row r="251" spans="1:40" s="4" customFormat="1" x14ac:dyDescent="0.25">
      <c r="A251" s="19">
        <f t="shared" si="18"/>
        <v>236</v>
      </c>
      <c r="B251" s="16" t="s">
        <v>284</v>
      </c>
      <c r="C251" s="35"/>
      <c r="D251" s="13"/>
      <c r="E251" s="13">
        <f>F251+G251+H251+J251+L251</f>
        <v>148</v>
      </c>
      <c r="F251" s="35"/>
      <c r="G251" s="13">
        <v>0</v>
      </c>
      <c r="H251" s="13">
        <v>0</v>
      </c>
      <c r="I251" s="13">
        <v>0</v>
      </c>
      <c r="J251" s="13">
        <v>148</v>
      </c>
      <c r="K251" s="13">
        <v>591.30000000000007</v>
      </c>
      <c r="L251" s="13">
        <v>0</v>
      </c>
      <c r="M251" s="28"/>
      <c r="N251" s="13">
        <f>SUM(P251+Q251+S251+T251+U251+V251+W251+X251+Y251+Z251+AB251)+AA251+O251</f>
        <v>1510</v>
      </c>
      <c r="O251" s="25"/>
      <c r="P251" s="13"/>
      <c r="Q251" s="13">
        <v>1510</v>
      </c>
      <c r="R251" s="13">
        <v>14191.2</v>
      </c>
      <c r="S251" s="13">
        <v>0</v>
      </c>
      <c r="T251" s="13"/>
      <c r="U251" s="13"/>
      <c r="V251" s="13"/>
      <c r="W251" s="13"/>
      <c r="X251" s="13"/>
      <c r="Y251" s="13"/>
      <c r="Z251" s="13"/>
      <c r="AA251" s="17"/>
      <c r="AB251" s="13"/>
      <c r="AC251" s="13"/>
      <c r="AD251" s="17"/>
      <c r="AE251" s="27">
        <f>AF251+AH251+AI251+AJ251</f>
        <v>0</v>
      </c>
      <c r="AF251" s="13">
        <v>0</v>
      </c>
      <c r="AG251" s="13"/>
      <c r="AH251" s="13">
        <v>0</v>
      </c>
      <c r="AI251" s="13">
        <v>0</v>
      </c>
      <c r="AJ251" s="13"/>
      <c r="AK251" s="13">
        <f>AL251+AM251+AN251</f>
        <v>0</v>
      </c>
      <c r="AL251" s="13">
        <v>0</v>
      </c>
      <c r="AM251" s="13"/>
      <c r="AN251" s="13"/>
    </row>
    <row r="252" spans="1:40" s="4" customFormat="1" x14ac:dyDescent="0.25">
      <c r="A252" s="19">
        <f t="shared" si="18"/>
        <v>237</v>
      </c>
      <c r="B252" s="23" t="s">
        <v>285</v>
      </c>
      <c r="C252" s="35"/>
      <c r="D252" s="13"/>
      <c r="E252" s="13">
        <f>F252+G252+H252+J252+L252</f>
        <v>0</v>
      </c>
      <c r="F252" s="35"/>
      <c r="G252" s="13">
        <v>0</v>
      </c>
      <c r="H252" s="13">
        <v>0</v>
      </c>
      <c r="I252" s="13">
        <v>0</v>
      </c>
      <c r="J252" s="13">
        <v>0</v>
      </c>
      <c r="K252" s="13">
        <v>0</v>
      </c>
      <c r="L252" s="13">
        <v>0</v>
      </c>
      <c r="M252" s="28"/>
      <c r="N252" s="13">
        <f>SUM(P252+Q252+S252+T252+U252+V252+W252+X252+Y252+Z252+AB252)+AA252+O252</f>
        <v>0</v>
      </c>
      <c r="O252" s="25"/>
      <c r="P252" s="13"/>
      <c r="Q252" s="13">
        <v>0</v>
      </c>
      <c r="R252" s="13">
        <v>0</v>
      </c>
      <c r="S252" s="13">
        <v>0</v>
      </c>
      <c r="T252" s="13"/>
      <c r="U252" s="13"/>
      <c r="V252" s="13"/>
      <c r="W252" s="13"/>
      <c r="X252" s="13"/>
      <c r="Y252" s="13"/>
      <c r="Z252" s="13"/>
      <c r="AA252" s="17"/>
      <c r="AB252" s="13"/>
      <c r="AC252" s="13"/>
      <c r="AD252" s="17"/>
      <c r="AE252" s="27">
        <f>AF252+AH252+AI252+AJ252</f>
        <v>0</v>
      </c>
      <c r="AF252" s="13">
        <v>0</v>
      </c>
      <c r="AG252" s="13"/>
      <c r="AH252" s="13">
        <v>0</v>
      </c>
      <c r="AI252" s="13">
        <v>0</v>
      </c>
      <c r="AJ252" s="13"/>
      <c r="AK252" s="13">
        <f>AL252+AM252+AN252</f>
        <v>50</v>
      </c>
      <c r="AL252" s="13">
        <v>0</v>
      </c>
      <c r="AM252" s="13"/>
      <c r="AN252" s="13">
        <v>50</v>
      </c>
    </row>
    <row r="253" spans="1:40" s="4" customFormat="1" x14ac:dyDescent="0.25">
      <c r="A253" s="19">
        <f t="shared" si="18"/>
        <v>238</v>
      </c>
      <c r="B253" s="16" t="s">
        <v>286</v>
      </c>
      <c r="C253" s="35"/>
      <c r="D253" s="13"/>
      <c r="E253" s="13">
        <f>F253+G253+H253+J253+L253</f>
        <v>419</v>
      </c>
      <c r="F253" s="13"/>
      <c r="G253" s="13">
        <v>0</v>
      </c>
      <c r="H253" s="13">
        <v>0</v>
      </c>
      <c r="I253" s="13">
        <v>0</v>
      </c>
      <c r="J253" s="13">
        <v>419</v>
      </c>
      <c r="K253" s="13">
        <v>1675.3500000000001</v>
      </c>
      <c r="L253" s="13">
        <v>0</v>
      </c>
      <c r="M253" s="29"/>
      <c r="N253" s="13">
        <f>SUM(P253+Q253+S253+T253+U253+V253+W253+X253+Y253+Z253+AB253)+AA253+O253</f>
        <v>4277</v>
      </c>
      <c r="O253" s="25"/>
      <c r="P253" s="13"/>
      <c r="Q253" s="13">
        <v>4277</v>
      </c>
      <c r="R253" s="13">
        <v>40208.400000000001</v>
      </c>
      <c r="S253" s="13">
        <v>0</v>
      </c>
      <c r="T253" s="13"/>
      <c r="U253" s="13"/>
      <c r="V253" s="13"/>
      <c r="W253" s="13"/>
      <c r="X253" s="13"/>
      <c r="Y253" s="13"/>
      <c r="Z253" s="13"/>
      <c r="AA253" s="17"/>
      <c r="AB253" s="13"/>
      <c r="AC253" s="13"/>
      <c r="AD253" s="17"/>
      <c r="AE253" s="27">
        <f>AF253+AH253+AI253+AJ253</f>
        <v>0</v>
      </c>
      <c r="AF253" s="13">
        <v>0</v>
      </c>
      <c r="AG253" s="13"/>
      <c r="AH253" s="13">
        <v>0</v>
      </c>
      <c r="AI253" s="13">
        <v>0</v>
      </c>
      <c r="AJ253" s="13"/>
      <c r="AK253" s="13">
        <f>AL253+AM253+AN253</f>
        <v>0</v>
      </c>
      <c r="AL253" s="13">
        <v>0</v>
      </c>
      <c r="AM253" s="13"/>
      <c r="AN253" s="13"/>
    </row>
    <row r="254" spans="1:40" s="4" customFormat="1" x14ac:dyDescent="0.25">
      <c r="A254" s="19">
        <f t="shared" si="18"/>
        <v>239</v>
      </c>
      <c r="B254" s="23" t="s">
        <v>287</v>
      </c>
      <c r="C254" s="13"/>
      <c r="D254" s="13"/>
      <c r="E254" s="13">
        <f>F254+G254+H254+J254+L254</f>
        <v>788</v>
      </c>
      <c r="F254" s="13"/>
      <c r="G254" s="13">
        <v>0</v>
      </c>
      <c r="H254" s="13">
        <v>0</v>
      </c>
      <c r="I254" s="13">
        <v>0</v>
      </c>
      <c r="J254" s="13">
        <v>788</v>
      </c>
      <c r="K254" s="13">
        <v>3153.6</v>
      </c>
      <c r="L254" s="13">
        <v>0</v>
      </c>
      <c r="M254" s="29"/>
      <c r="N254" s="13">
        <f>SUM(P254+Q254+S254+T254+U254+V254+W254+X254+Y254+Z254+AB254)+AA254+O254</f>
        <v>8052</v>
      </c>
      <c r="O254" s="25"/>
      <c r="P254" s="13"/>
      <c r="Q254" s="13">
        <v>8052</v>
      </c>
      <c r="R254" s="13">
        <v>75686.399999999994</v>
      </c>
      <c r="S254" s="13">
        <v>0</v>
      </c>
      <c r="T254" s="13"/>
      <c r="U254" s="13"/>
      <c r="V254" s="13"/>
      <c r="W254" s="13"/>
      <c r="X254" s="13"/>
      <c r="Y254" s="13"/>
      <c r="Z254" s="13"/>
      <c r="AA254" s="17"/>
      <c r="AB254" s="13"/>
      <c r="AC254" s="13"/>
      <c r="AD254" s="17"/>
      <c r="AE254" s="27">
        <f>AF254+AH254+AI254+AJ254</f>
        <v>0</v>
      </c>
      <c r="AF254" s="13">
        <v>0</v>
      </c>
      <c r="AG254" s="13"/>
      <c r="AH254" s="13">
        <v>0</v>
      </c>
      <c r="AI254" s="13">
        <v>0</v>
      </c>
      <c r="AJ254" s="13"/>
      <c r="AK254" s="13">
        <f>AL254+AM254+AN254</f>
        <v>0</v>
      </c>
      <c r="AL254" s="13">
        <v>0</v>
      </c>
      <c r="AM254" s="13"/>
      <c r="AN254" s="13"/>
    </row>
    <row r="255" spans="1:40" s="4" customFormat="1" x14ac:dyDescent="0.25">
      <c r="A255" s="19">
        <f t="shared" si="18"/>
        <v>240</v>
      </c>
      <c r="B255" s="23" t="s">
        <v>288</v>
      </c>
      <c r="C255" s="13"/>
      <c r="D255" s="13"/>
      <c r="E255" s="13">
        <f>F255+G255+H255+J255+L255</f>
        <v>123</v>
      </c>
      <c r="F255" s="13"/>
      <c r="G255" s="13">
        <v>0</v>
      </c>
      <c r="H255" s="13">
        <v>0</v>
      </c>
      <c r="I255" s="13">
        <v>0</v>
      </c>
      <c r="J255" s="13">
        <v>123</v>
      </c>
      <c r="K255" s="13">
        <v>492.75000000000006</v>
      </c>
      <c r="L255" s="13">
        <v>0</v>
      </c>
      <c r="M255" s="29"/>
      <c r="N255" s="13">
        <f>SUM(P255+Q255+S255+T255+U255+V255+W255+X255+Y255+Z255+AB255)+AA255+O255</f>
        <v>1258</v>
      </c>
      <c r="O255" s="25"/>
      <c r="P255" s="13"/>
      <c r="Q255" s="13">
        <v>1258</v>
      </c>
      <c r="R255" s="13">
        <v>11826.000000000002</v>
      </c>
      <c r="S255" s="13">
        <v>0</v>
      </c>
      <c r="T255" s="13"/>
      <c r="U255" s="13"/>
      <c r="V255" s="13"/>
      <c r="W255" s="13"/>
      <c r="X255" s="13"/>
      <c r="Y255" s="13"/>
      <c r="Z255" s="13"/>
      <c r="AA255" s="17"/>
      <c r="AB255" s="13"/>
      <c r="AC255" s="13"/>
      <c r="AD255" s="17"/>
      <c r="AE255" s="27">
        <f>AF255+AH255+AI255+AJ255</f>
        <v>0</v>
      </c>
      <c r="AF255" s="13">
        <v>0</v>
      </c>
      <c r="AG255" s="13"/>
      <c r="AH255" s="13">
        <v>0</v>
      </c>
      <c r="AI255" s="13">
        <v>0</v>
      </c>
      <c r="AJ255" s="13"/>
      <c r="AK255" s="13">
        <f>AL255+AM255+AN255</f>
        <v>0</v>
      </c>
      <c r="AL255" s="13">
        <v>0</v>
      </c>
      <c r="AM255" s="13"/>
      <c r="AN255" s="13"/>
    </row>
    <row r="256" spans="1:40" s="4" customFormat="1" x14ac:dyDescent="0.25">
      <c r="A256" s="19">
        <f t="shared" si="18"/>
        <v>241</v>
      </c>
      <c r="B256" s="16" t="s">
        <v>289</v>
      </c>
      <c r="C256" s="13"/>
      <c r="D256" s="13"/>
      <c r="E256" s="13">
        <f>F256+G256+H256+J256+L256</f>
        <v>0</v>
      </c>
      <c r="F256" s="13"/>
      <c r="G256" s="13">
        <v>0</v>
      </c>
      <c r="H256" s="13">
        <v>0</v>
      </c>
      <c r="I256" s="13">
        <v>0</v>
      </c>
      <c r="J256" s="13">
        <v>0</v>
      </c>
      <c r="K256" s="13">
        <v>0</v>
      </c>
      <c r="L256" s="13">
        <v>0</v>
      </c>
      <c r="M256" s="29"/>
      <c r="N256" s="13">
        <f>SUM(P256+Q256+S256+T256+U256+V256+W256+X256+Y256+Z256+AB256)+AA256+O256</f>
        <v>3550</v>
      </c>
      <c r="O256" s="25"/>
      <c r="P256" s="13"/>
      <c r="Q256" s="13">
        <v>0</v>
      </c>
      <c r="R256" s="13">
        <v>0</v>
      </c>
      <c r="S256" s="13">
        <v>0</v>
      </c>
      <c r="T256" s="13">
        <f>500-250</f>
        <v>250</v>
      </c>
      <c r="U256" s="13">
        <f>10000-6500-200</f>
        <v>3300</v>
      </c>
      <c r="V256" s="13"/>
      <c r="W256" s="13"/>
      <c r="X256" s="13"/>
      <c r="Y256" s="13"/>
      <c r="Z256" s="13"/>
      <c r="AA256" s="17"/>
      <c r="AB256" s="13"/>
      <c r="AC256" s="13"/>
      <c r="AD256" s="17"/>
      <c r="AE256" s="27">
        <f>AF256+AH256+AI256+AJ256</f>
        <v>0</v>
      </c>
      <c r="AF256" s="13">
        <v>0</v>
      </c>
      <c r="AG256" s="13"/>
      <c r="AH256" s="13">
        <v>0</v>
      </c>
      <c r="AI256" s="13">
        <v>0</v>
      </c>
      <c r="AJ256" s="13"/>
      <c r="AK256" s="13">
        <f>AL256+AM256+AN256</f>
        <v>0</v>
      </c>
      <c r="AL256" s="13">
        <v>0</v>
      </c>
      <c r="AM256" s="13"/>
      <c r="AN256" s="13"/>
    </row>
    <row r="257" spans="1:40" s="4" customFormat="1" x14ac:dyDescent="0.25">
      <c r="A257" s="19">
        <f t="shared" si="18"/>
        <v>242</v>
      </c>
      <c r="B257" s="16" t="s">
        <v>328</v>
      </c>
      <c r="C257" s="13"/>
      <c r="D257" s="13"/>
      <c r="E257" s="13">
        <f>F257+G257+H257+J257+L257</f>
        <v>0</v>
      </c>
      <c r="F257" s="13"/>
      <c r="G257" s="13">
        <v>0</v>
      </c>
      <c r="H257" s="13">
        <v>0</v>
      </c>
      <c r="I257" s="13">
        <v>0</v>
      </c>
      <c r="J257" s="13">
        <v>0</v>
      </c>
      <c r="K257" s="13">
        <v>0</v>
      </c>
      <c r="L257" s="13">
        <v>0</v>
      </c>
      <c r="M257" s="29"/>
      <c r="N257" s="13">
        <f>SUM(P257+Q257+S257+T257+U257+V257+W257+X257+Y257+Z257+AB257)+AA257+O257</f>
        <v>0</v>
      </c>
      <c r="O257" s="25"/>
      <c r="P257" s="13"/>
      <c r="Q257" s="13">
        <v>0</v>
      </c>
      <c r="R257" s="13">
        <v>0</v>
      </c>
      <c r="S257" s="13">
        <v>0</v>
      </c>
      <c r="T257" s="13"/>
      <c r="U257" s="13"/>
      <c r="V257" s="13"/>
      <c r="W257" s="13"/>
      <c r="X257" s="13"/>
      <c r="Y257" s="13"/>
      <c r="Z257" s="13"/>
      <c r="AA257" s="17"/>
      <c r="AB257" s="13"/>
      <c r="AC257" s="13"/>
      <c r="AD257" s="17"/>
      <c r="AE257" s="27">
        <f>AF257+AH257+AI257+AJ257</f>
        <v>0</v>
      </c>
      <c r="AF257" s="13">
        <v>0</v>
      </c>
      <c r="AG257" s="13"/>
      <c r="AH257" s="13">
        <v>0</v>
      </c>
      <c r="AI257" s="13">
        <v>0</v>
      </c>
      <c r="AJ257" s="13"/>
      <c r="AK257" s="13">
        <f>AL257+AM257+AN257</f>
        <v>1000</v>
      </c>
      <c r="AL257" s="13">
        <v>1000</v>
      </c>
      <c r="AM257" s="13"/>
      <c r="AN257" s="13"/>
    </row>
    <row r="258" spans="1:40" s="4" customFormat="1" x14ac:dyDescent="0.25">
      <c r="A258" s="19">
        <f t="shared" si="18"/>
        <v>243</v>
      </c>
      <c r="B258" s="16" t="s">
        <v>299</v>
      </c>
      <c r="C258" s="13"/>
      <c r="D258" s="13"/>
      <c r="E258" s="13">
        <f>F258+G258+H258+J258+L258</f>
        <v>0</v>
      </c>
      <c r="F258" s="35"/>
      <c r="G258" s="13">
        <v>0</v>
      </c>
      <c r="H258" s="13">
        <v>0</v>
      </c>
      <c r="I258" s="13">
        <v>0</v>
      </c>
      <c r="J258" s="13">
        <v>0</v>
      </c>
      <c r="K258" s="13">
        <v>0</v>
      </c>
      <c r="L258" s="13">
        <v>0</v>
      </c>
      <c r="M258" s="28"/>
      <c r="N258" s="13">
        <f>SUM(P258+Q258+S258+T258+U258+V258+W258+X258+Y258+Z258+AB258)+AA258+O258</f>
        <v>463</v>
      </c>
      <c r="O258" s="25"/>
      <c r="P258" s="13"/>
      <c r="Q258" s="13">
        <v>0</v>
      </c>
      <c r="R258" s="13">
        <v>0</v>
      </c>
      <c r="S258" s="13">
        <v>0</v>
      </c>
      <c r="T258" s="13"/>
      <c r="U258" s="13"/>
      <c r="V258" s="13"/>
      <c r="W258" s="13"/>
      <c r="X258" s="13"/>
      <c r="Y258" s="13"/>
      <c r="Z258" s="13"/>
      <c r="AA258" s="17"/>
      <c r="AB258" s="13">
        <f>554-91</f>
        <v>463</v>
      </c>
      <c r="AC258" s="13">
        <f>7200-1181</f>
        <v>6019</v>
      </c>
      <c r="AD258" s="17"/>
      <c r="AE258" s="27">
        <f>AF258+AH258+AI258+AJ258</f>
        <v>0</v>
      </c>
      <c r="AF258" s="13">
        <v>0</v>
      </c>
      <c r="AG258" s="13"/>
      <c r="AH258" s="13">
        <v>0</v>
      </c>
      <c r="AI258" s="13">
        <v>0</v>
      </c>
      <c r="AJ258" s="13"/>
      <c r="AK258" s="13">
        <f>AL258+AM258+AN258</f>
        <v>0</v>
      </c>
      <c r="AL258" s="13">
        <v>0</v>
      </c>
      <c r="AM258" s="13"/>
      <c r="AN258" s="13"/>
    </row>
    <row r="259" spans="1:40" s="4" customFormat="1" x14ac:dyDescent="0.25">
      <c r="A259" s="19">
        <f t="shared" ref="A259:A281" si="19">A258+1</f>
        <v>244</v>
      </c>
      <c r="B259" s="23" t="s">
        <v>300</v>
      </c>
      <c r="C259" s="13"/>
      <c r="D259" s="13"/>
      <c r="E259" s="13">
        <f>F259+G259+H259+J259+L259</f>
        <v>0</v>
      </c>
      <c r="F259" s="13"/>
      <c r="G259" s="13">
        <v>0</v>
      </c>
      <c r="H259" s="13">
        <v>0</v>
      </c>
      <c r="I259" s="13">
        <v>0</v>
      </c>
      <c r="J259" s="13">
        <v>0</v>
      </c>
      <c r="K259" s="13">
        <v>0</v>
      </c>
      <c r="L259" s="13">
        <v>0</v>
      </c>
      <c r="M259" s="29"/>
      <c r="N259" s="13">
        <f>SUM(P259+Q259+S259+T259+U259+V259+W259+X259+Y259+Z259+AB259)+AA259+O259</f>
        <v>0</v>
      </c>
      <c r="O259" s="25"/>
      <c r="P259" s="13"/>
      <c r="Q259" s="13">
        <v>0</v>
      </c>
      <c r="R259" s="13">
        <v>0</v>
      </c>
      <c r="S259" s="13">
        <v>0</v>
      </c>
      <c r="T259" s="13"/>
      <c r="U259" s="13"/>
      <c r="V259" s="13"/>
      <c r="W259" s="13"/>
      <c r="X259" s="13"/>
      <c r="Y259" s="13"/>
      <c r="Z259" s="13"/>
      <c r="AA259" s="17"/>
      <c r="AB259" s="13"/>
      <c r="AC259" s="13"/>
      <c r="AD259" s="17"/>
      <c r="AE259" s="27">
        <f>AF259+AH259+AI259+AJ259</f>
        <v>0</v>
      </c>
      <c r="AF259" s="13">
        <v>0</v>
      </c>
      <c r="AG259" s="13"/>
      <c r="AH259" s="13">
        <v>0</v>
      </c>
      <c r="AI259" s="13">
        <v>0</v>
      </c>
      <c r="AJ259" s="13"/>
      <c r="AK259" s="13">
        <f>AL259+AM259+AN259</f>
        <v>0</v>
      </c>
      <c r="AL259" s="13"/>
      <c r="AM259" s="13"/>
      <c r="AN259" s="13"/>
    </row>
    <row r="260" spans="1:40" s="4" customFormat="1" ht="37.5" x14ac:dyDescent="0.25">
      <c r="A260" s="19">
        <f t="shared" si="19"/>
        <v>245</v>
      </c>
      <c r="B260" s="16" t="s">
        <v>301</v>
      </c>
      <c r="C260" s="13"/>
      <c r="D260" s="13"/>
      <c r="E260" s="13">
        <f>F260+G260+H260+J260+L260</f>
        <v>1267</v>
      </c>
      <c r="F260" s="13"/>
      <c r="G260" s="13">
        <v>0</v>
      </c>
      <c r="H260" s="13">
        <v>0</v>
      </c>
      <c r="I260" s="13">
        <v>0</v>
      </c>
      <c r="J260" s="13">
        <v>0</v>
      </c>
      <c r="K260" s="13">
        <v>0</v>
      </c>
      <c r="L260" s="13">
        <v>1267</v>
      </c>
      <c r="M260" s="29"/>
      <c r="N260" s="13">
        <f>SUM(P260+Q260+S260+T260+U260+V260+W260+X260+Y260+Z260+AB260)+AA260+O260</f>
        <v>1843</v>
      </c>
      <c r="O260" s="25"/>
      <c r="P260" s="13"/>
      <c r="Q260" s="13">
        <v>0</v>
      </c>
      <c r="R260" s="13">
        <v>0</v>
      </c>
      <c r="S260" s="13">
        <v>956</v>
      </c>
      <c r="T260" s="13"/>
      <c r="U260" s="13"/>
      <c r="V260" s="13">
        <f>500+387</f>
        <v>887</v>
      </c>
      <c r="W260" s="13"/>
      <c r="X260" s="13"/>
      <c r="Y260" s="13"/>
      <c r="Z260" s="13"/>
      <c r="AA260" s="17"/>
      <c r="AB260" s="13"/>
      <c r="AC260" s="13"/>
      <c r="AD260" s="17"/>
      <c r="AE260" s="27">
        <f>AF260+AH260+AI260+AJ260</f>
        <v>0</v>
      </c>
      <c r="AF260" s="13">
        <v>0</v>
      </c>
      <c r="AG260" s="13"/>
      <c r="AH260" s="13">
        <v>0</v>
      </c>
      <c r="AI260" s="13">
        <v>0</v>
      </c>
      <c r="AJ260" s="13"/>
      <c r="AK260" s="13">
        <f>AL260+AM260+AN260</f>
        <v>80</v>
      </c>
      <c r="AL260" s="13">
        <v>80</v>
      </c>
      <c r="AM260" s="13"/>
      <c r="AN260" s="13"/>
    </row>
    <row r="261" spans="1:40" s="4" customFormat="1" x14ac:dyDescent="0.25">
      <c r="A261" s="19">
        <f t="shared" si="19"/>
        <v>246</v>
      </c>
      <c r="B261" s="23" t="s">
        <v>302</v>
      </c>
      <c r="C261" s="13"/>
      <c r="D261" s="13"/>
      <c r="E261" s="13">
        <f>F261+G261+H261+J261+L261</f>
        <v>197</v>
      </c>
      <c r="F261" s="13"/>
      <c r="G261" s="13">
        <v>0</v>
      </c>
      <c r="H261" s="13">
        <v>0</v>
      </c>
      <c r="I261" s="13">
        <v>0</v>
      </c>
      <c r="J261" s="13">
        <v>197</v>
      </c>
      <c r="K261" s="13">
        <v>788.4</v>
      </c>
      <c r="L261" s="13">
        <v>0</v>
      </c>
      <c r="M261" s="29"/>
      <c r="N261" s="13">
        <f>SUM(P261+Q261+S261+T261+U261+V261+W261+X261+Y261+Z261+AB261)+AA261+O261</f>
        <v>2013</v>
      </c>
      <c r="O261" s="25"/>
      <c r="P261" s="13"/>
      <c r="Q261" s="13">
        <v>2013</v>
      </c>
      <c r="R261" s="13">
        <v>18921.599999999999</v>
      </c>
      <c r="S261" s="13">
        <v>0</v>
      </c>
      <c r="T261" s="13"/>
      <c r="U261" s="13"/>
      <c r="V261" s="13"/>
      <c r="W261" s="13"/>
      <c r="X261" s="13"/>
      <c r="Y261" s="13"/>
      <c r="Z261" s="13"/>
      <c r="AA261" s="17"/>
      <c r="AB261" s="13"/>
      <c r="AC261" s="13"/>
      <c r="AD261" s="17"/>
      <c r="AE261" s="27">
        <f>AF261+AH261+AI261+AJ261</f>
        <v>0</v>
      </c>
      <c r="AF261" s="13">
        <v>0</v>
      </c>
      <c r="AG261" s="13"/>
      <c r="AH261" s="13">
        <v>0</v>
      </c>
      <c r="AI261" s="13">
        <v>0</v>
      </c>
      <c r="AJ261" s="13"/>
      <c r="AK261" s="13">
        <f>AL261+AM261+AN261</f>
        <v>228</v>
      </c>
      <c r="AL261" s="13">
        <f>228</f>
        <v>228</v>
      </c>
      <c r="AM261" s="13"/>
      <c r="AN261" s="13"/>
    </row>
    <row r="262" spans="1:40" s="4" customFormat="1" x14ac:dyDescent="0.25">
      <c r="A262" s="19">
        <f t="shared" si="19"/>
        <v>247</v>
      </c>
      <c r="B262" s="23" t="s">
        <v>303</v>
      </c>
      <c r="C262" s="13"/>
      <c r="D262" s="13"/>
      <c r="E262" s="13">
        <f>F262+G262+H262+J262+L262</f>
        <v>1267</v>
      </c>
      <c r="F262" s="13"/>
      <c r="G262" s="13">
        <v>0</v>
      </c>
      <c r="H262" s="13">
        <v>0</v>
      </c>
      <c r="I262" s="13">
        <v>0</v>
      </c>
      <c r="J262" s="13">
        <v>0</v>
      </c>
      <c r="K262" s="13">
        <v>0</v>
      </c>
      <c r="L262" s="13">
        <v>1267</v>
      </c>
      <c r="M262" s="29"/>
      <c r="N262" s="13">
        <f>SUM(P262+Q262+S262+T262+U262+V262+W262+X262+Y262+Z262+AB262)+AA262+O262</f>
        <v>2306</v>
      </c>
      <c r="O262" s="25"/>
      <c r="P262" s="13"/>
      <c r="Q262" s="13">
        <v>0</v>
      </c>
      <c r="R262" s="13">
        <v>0</v>
      </c>
      <c r="S262" s="13">
        <v>956</v>
      </c>
      <c r="T262" s="13">
        <f>500+200+200+450</f>
        <v>1350</v>
      </c>
      <c r="U262" s="13"/>
      <c r="V262" s="13"/>
      <c r="W262" s="13"/>
      <c r="X262" s="13"/>
      <c r="Y262" s="13"/>
      <c r="Z262" s="13"/>
      <c r="AA262" s="17"/>
      <c r="AB262" s="13"/>
      <c r="AC262" s="13"/>
      <c r="AD262" s="17"/>
      <c r="AE262" s="27">
        <f>AF262+AH262+AI262+AJ262</f>
        <v>0</v>
      </c>
      <c r="AF262" s="13">
        <v>0</v>
      </c>
      <c r="AG262" s="13"/>
      <c r="AH262" s="13">
        <v>0</v>
      </c>
      <c r="AI262" s="13">
        <v>0</v>
      </c>
      <c r="AJ262" s="13"/>
      <c r="AK262" s="13">
        <f>AL262+AM262+AN262</f>
        <v>300</v>
      </c>
      <c r="AL262" s="13">
        <v>300</v>
      </c>
      <c r="AM262" s="13"/>
      <c r="AN262" s="13"/>
    </row>
    <row r="263" spans="1:40" s="4" customFormat="1" x14ac:dyDescent="0.25">
      <c r="A263" s="19">
        <f t="shared" si="19"/>
        <v>248</v>
      </c>
      <c r="B263" s="16" t="s">
        <v>304</v>
      </c>
      <c r="C263" s="13"/>
      <c r="D263" s="13"/>
      <c r="E263" s="13">
        <f>F263+G263+H263+J263+L263</f>
        <v>0</v>
      </c>
      <c r="F263" s="13"/>
      <c r="G263" s="13">
        <v>0</v>
      </c>
      <c r="H263" s="13">
        <v>0</v>
      </c>
      <c r="I263" s="13">
        <v>0</v>
      </c>
      <c r="J263" s="13">
        <v>0</v>
      </c>
      <c r="K263" s="13">
        <v>0</v>
      </c>
      <c r="L263" s="13">
        <v>0</v>
      </c>
      <c r="M263" s="29"/>
      <c r="N263" s="13">
        <f>SUM(P263+Q263+S263+T263+U263+V263+W263+X263+Y263+Z263+AB263)+AA263+O263</f>
        <v>0</v>
      </c>
      <c r="O263" s="25"/>
      <c r="P263" s="13"/>
      <c r="Q263" s="13">
        <v>0</v>
      </c>
      <c r="R263" s="13">
        <v>0</v>
      </c>
      <c r="S263" s="13">
        <v>0</v>
      </c>
      <c r="T263" s="13"/>
      <c r="U263" s="13"/>
      <c r="V263" s="13"/>
      <c r="W263" s="13"/>
      <c r="X263" s="13"/>
      <c r="Y263" s="13"/>
      <c r="Z263" s="13"/>
      <c r="AA263" s="17"/>
      <c r="AB263" s="13"/>
      <c r="AC263" s="13"/>
      <c r="AD263" s="17"/>
      <c r="AE263" s="27">
        <f>AF263+AH263+AI263+AJ263</f>
        <v>50</v>
      </c>
      <c r="AF263" s="13">
        <v>0</v>
      </c>
      <c r="AG263" s="13"/>
      <c r="AH263" s="13">
        <v>0</v>
      </c>
      <c r="AI263" s="13">
        <v>50</v>
      </c>
      <c r="AJ263" s="13"/>
      <c r="AK263" s="13">
        <f>AL263+AM263+AN263</f>
        <v>0</v>
      </c>
      <c r="AL263" s="13">
        <v>0</v>
      </c>
      <c r="AM263" s="13"/>
      <c r="AN263" s="13"/>
    </row>
    <row r="264" spans="1:40" s="4" customFormat="1" x14ac:dyDescent="0.25">
      <c r="A264" s="19">
        <f t="shared" si="19"/>
        <v>249</v>
      </c>
      <c r="B264" s="16" t="s">
        <v>305</v>
      </c>
      <c r="C264" s="13"/>
      <c r="D264" s="13"/>
      <c r="E264" s="13">
        <f>F264+G264+H264+J264+L264</f>
        <v>197</v>
      </c>
      <c r="F264" s="13"/>
      <c r="G264" s="13">
        <v>0</v>
      </c>
      <c r="H264" s="13">
        <v>0</v>
      </c>
      <c r="I264" s="13">
        <v>0</v>
      </c>
      <c r="J264" s="13">
        <v>197</v>
      </c>
      <c r="K264" s="13">
        <v>788.4</v>
      </c>
      <c r="L264" s="13">
        <v>0</v>
      </c>
      <c r="M264" s="29"/>
      <c r="N264" s="13">
        <f>SUM(P264+Q264+S264+T264+U264+V264+W264+X264+Y264+Z264+AB264)+AA264+O264</f>
        <v>2013</v>
      </c>
      <c r="O264" s="25"/>
      <c r="P264" s="13"/>
      <c r="Q264" s="13">
        <v>2013</v>
      </c>
      <c r="R264" s="13">
        <v>18921.599999999999</v>
      </c>
      <c r="S264" s="13">
        <v>0</v>
      </c>
      <c r="T264" s="13"/>
      <c r="U264" s="13"/>
      <c r="V264" s="13"/>
      <c r="W264" s="13"/>
      <c r="X264" s="13"/>
      <c r="Y264" s="13"/>
      <c r="Z264" s="13"/>
      <c r="AA264" s="17"/>
      <c r="AB264" s="13"/>
      <c r="AC264" s="13"/>
      <c r="AD264" s="17"/>
      <c r="AE264" s="27">
        <f>AF264+AH264+AI264+AJ264</f>
        <v>0</v>
      </c>
      <c r="AF264" s="13">
        <v>0</v>
      </c>
      <c r="AG264" s="13"/>
      <c r="AH264" s="13">
        <v>0</v>
      </c>
      <c r="AI264" s="13">
        <v>0</v>
      </c>
      <c r="AJ264" s="13"/>
      <c r="AK264" s="13">
        <f>AL264+AM264+AN264</f>
        <v>0</v>
      </c>
      <c r="AL264" s="13">
        <v>0</v>
      </c>
      <c r="AM264" s="13"/>
      <c r="AN264" s="13"/>
    </row>
    <row r="265" spans="1:40" s="4" customFormat="1" x14ac:dyDescent="0.25">
      <c r="A265" s="19">
        <f t="shared" si="19"/>
        <v>250</v>
      </c>
      <c r="B265" s="23" t="s">
        <v>306</v>
      </c>
      <c r="C265" s="13"/>
      <c r="D265" s="13"/>
      <c r="E265" s="13">
        <f>F265+G265+H265+J265+L265</f>
        <v>0</v>
      </c>
      <c r="F265" s="13"/>
      <c r="G265" s="13">
        <v>0</v>
      </c>
      <c r="H265" s="13">
        <v>0</v>
      </c>
      <c r="I265" s="13">
        <v>0</v>
      </c>
      <c r="J265" s="13">
        <v>0</v>
      </c>
      <c r="K265" s="13">
        <v>0</v>
      </c>
      <c r="L265" s="13">
        <v>0</v>
      </c>
      <c r="M265" s="29"/>
      <c r="N265" s="13">
        <f>SUM(P265+Q265+S265+T265+U265+V265+W265+X265+Y265+Z265+AB265)+AA265+O265</f>
        <v>850</v>
      </c>
      <c r="O265" s="25"/>
      <c r="P265" s="13"/>
      <c r="Q265" s="13">
        <v>0</v>
      </c>
      <c r="R265" s="13">
        <v>0</v>
      </c>
      <c r="S265" s="13">
        <v>0</v>
      </c>
      <c r="T265" s="13"/>
      <c r="U265" s="13">
        <v>850</v>
      </c>
      <c r="V265" s="13"/>
      <c r="W265" s="13"/>
      <c r="X265" s="13"/>
      <c r="Y265" s="13"/>
      <c r="Z265" s="13"/>
      <c r="AA265" s="17"/>
      <c r="AB265" s="13"/>
      <c r="AC265" s="13"/>
      <c r="AD265" s="17"/>
      <c r="AE265" s="27">
        <f>AF265+AH265+AI265+AJ265</f>
        <v>0</v>
      </c>
      <c r="AF265" s="13">
        <v>0</v>
      </c>
      <c r="AG265" s="13"/>
      <c r="AH265" s="13">
        <v>0</v>
      </c>
      <c r="AI265" s="13">
        <v>0</v>
      </c>
      <c r="AJ265" s="13"/>
      <c r="AK265" s="13">
        <f>AL265+AM265+AN265</f>
        <v>0</v>
      </c>
      <c r="AL265" s="13">
        <v>0</v>
      </c>
      <c r="AM265" s="13"/>
      <c r="AN265" s="13"/>
    </row>
    <row r="266" spans="1:40" s="4" customFormat="1" ht="37.5" x14ac:dyDescent="0.25">
      <c r="A266" s="19">
        <f t="shared" si="19"/>
        <v>251</v>
      </c>
      <c r="B266" s="23" t="s">
        <v>307</v>
      </c>
      <c r="C266" s="13"/>
      <c r="D266" s="13"/>
      <c r="E266" s="13">
        <f>F266+G266+H266+J266+L266</f>
        <v>197</v>
      </c>
      <c r="F266" s="13"/>
      <c r="G266" s="13">
        <v>0</v>
      </c>
      <c r="H266" s="13">
        <v>0</v>
      </c>
      <c r="I266" s="13">
        <v>0</v>
      </c>
      <c r="J266" s="13">
        <v>197</v>
      </c>
      <c r="K266" s="13">
        <v>788.4</v>
      </c>
      <c r="L266" s="13">
        <v>0</v>
      </c>
      <c r="M266" s="29"/>
      <c r="N266" s="13">
        <f>SUM(P266+Q266+S266+T266+U266+V266+W266+X266+Y266+Z266+AB266)+AA266+O266</f>
        <v>2013</v>
      </c>
      <c r="O266" s="25"/>
      <c r="P266" s="13"/>
      <c r="Q266" s="13">
        <v>2013</v>
      </c>
      <c r="R266" s="13">
        <v>18921.599999999999</v>
      </c>
      <c r="S266" s="13">
        <v>0</v>
      </c>
      <c r="T266" s="13"/>
      <c r="U266" s="13"/>
      <c r="V266" s="13"/>
      <c r="W266" s="13"/>
      <c r="X266" s="13"/>
      <c r="Y266" s="13"/>
      <c r="Z266" s="13"/>
      <c r="AA266" s="17"/>
      <c r="AB266" s="13"/>
      <c r="AC266" s="13"/>
      <c r="AD266" s="17"/>
      <c r="AE266" s="27">
        <f>AF266+AH266+AI266+AJ266</f>
        <v>0</v>
      </c>
      <c r="AF266" s="13">
        <v>0</v>
      </c>
      <c r="AG266" s="13"/>
      <c r="AH266" s="13">
        <v>0</v>
      </c>
      <c r="AI266" s="13">
        <v>0</v>
      </c>
      <c r="AJ266" s="13"/>
      <c r="AK266" s="13">
        <f>AL266+AM266+AN266</f>
        <v>0</v>
      </c>
      <c r="AL266" s="13">
        <v>0</v>
      </c>
      <c r="AM266" s="13"/>
      <c r="AN266" s="13"/>
    </row>
    <row r="267" spans="1:40" s="4" customFormat="1" x14ac:dyDescent="0.25">
      <c r="A267" s="19">
        <f t="shared" si="19"/>
        <v>252</v>
      </c>
      <c r="B267" s="23" t="s">
        <v>308</v>
      </c>
      <c r="C267" s="13"/>
      <c r="D267" s="13"/>
      <c r="E267" s="13">
        <f>F267+G267+H267+J267+L267</f>
        <v>296</v>
      </c>
      <c r="F267" s="13"/>
      <c r="G267" s="13">
        <v>0</v>
      </c>
      <c r="H267" s="13">
        <v>0</v>
      </c>
      <c r="I267" s="13">
        <v>0</v>
      </c>
      <c r="J267" s="13">
        <v>296</v>
      </c>
      <c r="K267" s="13">
        <v>1182.6000000000001</v>
      </c>
      <c r="L267" s="13">
        <v>0</v>
      </c>
      <c r="M267" s="29"/>
      <c r="N267" s="13">
        <f>SUM(P267+Q267+S267+T267+U267+V267+W267+X267+Y267+Z267+AB267)+AA267+O267</f>
        <v>3019</v>
      </c>
      <c r="O267" s="25"/>
      <c r="P267" s="13"/>
      <c r="Q267" s="13">
        <v>3019</v>
      </c>
      <c r="R267" s="13">
        <v>28382.400000000001</v>
      </c>
      <c r="S267" s="13">
        <v>0</v>
      </c>
      <c r="T267" s="13"/>
      <c r="U267" s="13"/>
      <c r="V267" s="13"/>
      <c r="W267" s="13"/>
      <c r="X267" s="13"/>
      <c r="Y267" s="13"/>
      <c r="Z267" s="13"/>
      <c r="AA267" s="17"/>
      <c r="AB267" s="13"/>
      <c r="AC267" s="13"/>
      <c r="AD267" s="17"/>
      <c r="AE267" s="27">
        <f>AF267+AH267+AI267+AJ267</f>
        <v>0</v>
      </c>
      <c r="AF267" s="13">
        <v>0</v>
      </c>
      <c r="AG267" s="13"/>
      <c r="AH267" s="13">
        <v>0</v>
      </c>
      <c r="AI267" s="13">
        <v>0</v>
      </c>
      <c r="AJ267" s="13"/>
      <c r="AK267" s="13">
        <f>AL267+AM267+AN267</f>
        <v>0</v>
      </c>
      <c r="AL267" s="13">
        <v>0</v>
      </c>
      <c r="AM267" s="13"/>
      <c r="AN267" s="13"/>
    </row>
    <row r="268" spans="1:40" s="4" customFormat="1" x14ac:dyDescent="0.25">
      <c r="A268" s="19">
        <f t="shared" si="19"/>
        <v>253</v>
      </c>
      <c r="B268" s="23" t="s">
        <v>309</v>
      </c>
      <c r="C268" s="13"/>
      <c r="D268" s="13"/>
      <c r="E268" s="13">
        <f>F268+G268+H268+J268+L268</f>
        <v>1464</v>
      </c>
      <c r="F268" s="13"/>
      <c r="G268" s="13">
        <v>0</v>
      </c>
      <c r="H268" s="13">
        <v>0</v>
      </c>
      <c r="I268" s="13">
        <v>0</v>
      </c>
      <c r="J268" s="13">
        <v>197</v>
      </c>
      <c r="K268" s="13">
        <v>788.4</v>
      </c>
      <c r="L268" s="13">
        <v>1267</v>
      </c>
      <c r="M268" s="29"/>
      <c r="N268" s="13">
        <f>SUM(P268+Q268+S268+T268+U268+V268+W268+X268+Y268+Z268+AB268)+AA268+O268</f>
        <v>2969</v>
      </c>
      <c r="O268" s="25"/>
      <c r="P268" s="13"/>
      <c r="Q268" s="13">
        <v>2013</v>
      </c>
      <c r="R268" s="13">
        <v>18921.599999999999</v>
      </c>
      <c r="S268" s="13">
        <v>956</v>
      </c>
      <c r="T268" s="13"/>
      <c r="U268" s="13"/>
      <c r="V268" s="13"/>
      <c r="W268" s="13"/>
      <c r="X268" s="13"/>
      <c r="Y268" s="13"/>
      <c r="Z268" s="13"/>
      <c r="AA268" s="17"/>
      <c r="AB268" s="13"/>
      <c r="AC268" s="13"/>
      <c r="AD268" s="17"/>
      <c r="AE268" s="27">
        <f>AF268+AH268+AI268+AJ268</f>
        <v>0</v>
      </c>
      <c r="AF268" s="13">
        <v>0</v>
      </c>
      <c r="AG268" s="13"/>
      <c r="AH268" s="13">
        <v>0</v>
      </c>
      <c r="AI268" s="13">
        <v>0</v>
      </c>
      <c r="AJ268" s="13"/>
      <c r="AK268" s="13">
        <f>AL268+AM268+AN268</f>
        <v>0</v>
      </c>
      <c r="AL268" s="13">
        <v>0</v>
      </c>
      <c r="AM268" s="13"/>
      <c r="AN268" s="13"/>
    </row>
    <row r="269" spans="1:40" s="4" customFormat="1" x14ac:dyDescent="0.25">
      <c r="A269" s="19">
        <f t="shared" si="19"/>
        <v>254</v>
      </c>
      <c r="B269" s="23" t="s">
        <v>310</v>
      </c>
      <c r="C269" s="13"/>
      <c r="D269" s="13"/>
      <c r="E269" s="13">
        <f>F269+G269+H269+J269+L269</f>
        <v>493</v>
      </c>
      <c r="F269" s="13"/>
      <c r="G269" s="13">
        <v>0</v>
      </c>
      <c r="H269" s="13">
        <v>0</v>
      </c>
      <c r="I269" s="13">
        <v>0</v>
      </c>
      <c r="J269" s="13">
        <v>493</v>
      </c>
      <c r="K269" s="13">
        <v>1971.0000000000002</v>
      </c>
      <c r="L269" s="13">
        <v>0</v>
      </c>
      <c r="M269" s="29"/>
      <c r="N269" s="13">
        <f>SUM(P269+Q269+S269+T269+U269+V269+W269+X269+Y269+Z269+AB269)+AA269+O269</f>
        <v>5032</v>
      </c>
      <c r="O269" s="25"/>
      <c r="P269" s="13"/>
      <c r="Q269" s="13">
        <v>5032</v>
      </c>
      <c r="R269" s="13">
        <v>47304.000000000007</v>
      </c>
      <c r="S269" s="13">
        <v>0</v>
      </c>
      <c r="T269" s="13"/>
      <c r="U269" s="13"/>
      <c r="V269" s="13"/>
      <c r="W269" s="13"/>
      <c r="X269" s="13"/>
      <c r="Y269" s="13"/>
      <c r="Z269" s="13"/>
      <c r="AA269" s="17"/>
      <c r="AB269" s="13"/>
      <c r="AC269" s="13"/>
      <c r="AD269" s="17"/>
      <c r="AE269" s="27">
        <f>AF269+AH269+AI269+AJ269</f>
        <v>0</v>
      </c>
      <c r="AF269" s="13">
        <v>0</v>
      </c>
      <c r="AG269" s="13"/>
      <c r="AH269" s="13">
        <v>0</v>
      </c>
      <c r="AI269" s="13">
        <v>0</v>
      </c>
      <c r="AJ269" s="13"/>
      <c r="AK269" s="13">
        <f>AL269+AM269+AN269</f>
        <v>0</v>
      </c>
      <c r="AL269" s="13">
        <v>0</v>
      </c>
      <c r="AM269" s="13"/>
      <c r="AN269" s="13"/>
    </row>
    <row r="270" spans="1:40" s="4" customFormat="1" x14ac:dyDescent="0.25">
      <c r="A270" s="19">
        <f t="shared" si="19"/>
        <v>255</v>
      </c>
      <c r="B270" s="23" t="s">
        <v>311</v>
      </c>
      <c r="C270" s="13"/>
      <c r="D270" s="13"/>
      <c r="E270" s="13">
        <f>F270+G270+H270+J270+L270</f>
        <v>0</v>
      </c>
      <c r="F270" s="13"/>
      <c r="G270" s="13">
        <v>0</v>
      </c>
      <c r="H270" s="13">
        <v>0</v>
      </c>
      <c r="I270" s="13">
        <v>0</v>
      </c>
      <c r="J270" s="13">
        <v>0</v>
      </c>
      <c r="K270" s="13">
        <v>0</v>
      </c>
      <c r="L270" s="13">
        <v>0</v>
      </c>
      <c r="M270" s="29"/>
      <c r="N270" s="13">
        <f>SUM(P270+Q270+S270+T270+U270+V270+W270+X270+Y270+Z270+AB270)+AA270+O270</f>
        <v>0</v>
      </c>
      <c r="O270" s="25"/>
      <c r="P270" s="13"/>
      <c r="Q270" s="13">
        <v>0</v>
      </c>
      <c r="R270" s="13">
        <v>0</v>
      </c>
      <c r="S270" s="13">
        <v>0</v>
      </c>
      <c r="T270" s="13"/>
      <c r="U270" s="13"/>
      <c r="V270" s="13"/>
      <c r="W270" s="13"/>
      <c r="X270" s="13"/>
      <c r="Y270" s="13"/>
      <c r="Z270" s="13"/>
      <c r="AA270" s="17"/>
      <c r="AB270" s="13"/>
      <c r="AC270" s="13"/>
      <c r="AD270" s="17"/>
      <c r="AE270" s="27">
        <f>AF270+AH270+AI270+AJ270</f>
        <v>0</v>
      </c>
      <c r="AF270" s="13">
        <v>0</v>
      </c>
      <c r="AG270" s="13"/>
      <c r="AH270" s="13">
        <v>0</v>
      </c>
      <c r="AI270" s="13">
        <v>0</v>
      </c>
      <c r="AJ270" s="13"/>
      <c r="AK270" s="13">
        <f>AL270+AM270+AN270</f>
        <v>0</v>
      </c>
      <c r="AL270" s="13">
        <v>0</v>
      </c>
      <c r="AM270" s="13"/>
      <c r="AN270" s="13"/>
    </row>
    <row r="271" spans="1:40" s="4" customFormat="1" x14ac:dyDescent="0.25">
      <c r="A271" s="19">
        <f t="shared" si="19"/>
        <v>256</v>
      </c>
      <c r="B271" s="16" t="s">
        <v>312</v>
      </c>
      <c r="C271" s="13"/>
      <c r="D271" s="13"/>
      <c r="E271" s="13">
        <f>F271+G271+H271+J271+L271</f>
        <v>1267</v>
      </c>
      <c r="F271" s="13"/>
      <c r="G271" s="13">
        <v>0</v>
      </c>
      <c r="H271" s="13">
        <v>0</v>
      </c>
      <c r="I271" s="13">
        <v>0</v>
      </c>
      <c r="J271" s="13">
        <v>0</v>
      </c>
      <c r="K271" s="13">
        <v>0</v>
      </c>
      <c r="L271" s="13">
        <v>1267</v>
      </c>
      <c r="M271" s="29"/>
      <c r="N271" s="13">
        <f>SUM(P271+Q271+S271+T271+U271+V271+W271+X271+Y271+Z271+AB271)+AA271+O271</f>
        <v>956</v>
      </c>
      <c r="O271" s="25"/>
      <c r="P271" s="13"/>
      <c r="Q271" s="13">
        <v>0</v>
      </c>
      <c r="R271" s="13">
        <v>0</v>
      </c>
      <c r="S271" s="13">
        <v>956</v>
      </c>
      <c r="T271" s="13"/>
      <c r="U271" s="13"/>
      <c r="V271" s="13"/>
      <c r="W271" s="13"/>
      <c r="X271" s="13"/>
      <c r="Y271" s="13"/>
      <c r="Z271" s="13"/>
      <c r="AA271" s="17"/>
      <c r="AB271" s="13"/>
      <c r="AC271" s="13"/>
      <c r="AD271" s="17"/>
      <c r="AE271" s="27">
        <f>AF271+AH271+AI271+AJ271</f>
        <v>0</v>
      </c>
      <c r="AF271" s="13">
        <v>0</v>
      </c>
      <c r="AG271" s="13"/>
      <c r="AH271" s="13">
        <v>0</v>
      </c>
      <c r="AI271" s="13">
        <v>0</v>
      </c>
      <c r="AJ271" s="13"/>
      <c r="AK271" s="13">
        <f>AL271+AM271+AN271</f>
        <v>0</v>
      </c>
      <c r="AL271" s="13">
        <v>0</v>
      </c>
      <c r="AM271" s="13"/>
      <c r="AN271" s="13"/>
    </row>
    <row r="272" spans="1:40" s="4" customFormat="1" x14ac:dyDescent="0.25">
      <c r="A272" s="19">
        <f t="shared" si="19"/>
        <v>257</v>
      </c>
      <c r="B272" s="23" t="s">
        <v>313</v>
      </c>
      <c r="C272" s="13"/>
      <c r="D272" s="13"/>
      <c r="E272" s="13">
        <f>F272+G272+H272+J272+L272</f>
        <v>1267</v>
      </c>
      <c r="F272" s="13"/>
      <c r="G272" s="13">
        <v>0</v>
      </c>
      <c r="H272" s="13">
        <v>0</v>
      </c>
      <c r="I272" s="13">
        <v>0</v>
      </c>
      <c r="J272" s="13">
        <v>0</v>
      </c>
      <c r="K272" s="13">
        <v>0</v>
      </c>
      <c r="L272" s="13">
        <v>1267</v>
      </c>
      <c r="M272" s="29"/>
      <c r="N272" s="13">
        <f>SUM(P272+Q272+S272+T272+U272+V272+W272+X272+Y272+Z272+AB272)+AA272+O272</f>
        <v>1456</v>
      </c>
      <c r="O272" s="25"/>
      <c r="P272" s="13"/>
      <c r="Q272" s="13">
        <v>0</v>
      </c>
      <c r="R272" s="13">
        <v>0</v>
      </c>
      <c r="S272" s="13">
        <v>956</v>
      </c>
      <c r="T272" s="13"/>
      <c r="U272" s="13"/>
      <c r="V272" s="13">
        <v>500</v>
      </c>
      <c r="W272" s="13"/>
      <c r="X272" s="13"/>
      <c r="Y272" s="13"/>
      <c r="Z272" s="13"/>
      <c r="AA272" s="17"/>
      <c r="AB272" s="13"/>
      <c r="AC272" s="13"/>
      <c r="AD272" s="17"/>
      <c r="AE272" s="27">
        <f>AF272+AH272+AI272+AJ272</f>
        <v>0</v>
      </c>
      <c r="AF272" s="13">
        <v>0</v>
      </c>
      <c r="AG272" s="13"/>
      <c r="AH272" s="13">
        <v>0</v>
      </c>
      <c r="AI272" s="13">
        <v>0</v>
      </c>
      <c r="AJ272" s="13"/>
      <c r="AK272" s="13">
        <f>AL272+AM272+AN272</f>
        <v>0</v>
      </c>
      <c r="AL272" s="13">
        <v>0</v>
      </c>
      <c r="AM272" s="13"/>
      <c r="AN272" s="13"/>
    </row>
    <row r="273" spans="1:40" s="4" customFormat="1" x14ac:dyDescent="0.25">
      <c r="A273" s="19">
        <f t="shared" si="19"/>
        <v>258</v>
      </c>
      <c r="B273" s="16" t="s">
        <v>314</v>
      </c>
      <c r="C273" s="13"/>
      <c r="D273" s="13"/>
      <c r="E273" s="13">
        <f>F273+G273+H273+J273+L273</f>
        <v>542</v>
      </c>
      <c r="F273" s="13"/>
      <c r="G273" s="13">
        <v>0</v>
      </c>
      <c r="H273" s="13">
        <v>0</v>
      </c>
      <c r="I273" s="13">
        <v>0</v>
      </c>
      <c r="J273" s="13">
        <v>542</v>
      </c>
      <c r="K273" s="13">
        <v>2168.1</v>
      </c>
      <c r="L273" s="13">
        <v>0</v>
      </c>
      <c r="M273" s="29"/>
      <c r="N273" s="13">
        <f>SUM(P273+Q273+S273+T273+U273+V273+W273+X273+Y273+Z273+AB273)+AA273+O273</f>
        <v>5536</v>
      </c>
      <c r="O273" s="25"/>
      <c r="P273" s="13"/>
      <c r="Q273" s="13">
        <v>5536</v>
      </c>
      <c r="R273" s="13">
        <v>52034.400000000001</v>
      </c>
      <c r="S273" s="13">
        <v>0</v>
      </c>
      <c r="T273" s="13"/>
      <c r="U273" s="13"/>
      <c r="V273" s="13"/>
      <c r="W273" s="13"/>
      <c r="X273" s="13"/>
      <c r="Y273" s="13"/>
      <c r="Z273" s="13"/>
      <c r="AA273" s="17"/>
      <c r="AB273" s="13"/>
      <c r="AC273" s="13"/>
      <c r="AD273" s="17"/>
      <c r="AE273" s="27">
        <f>AF273+AH273+AI273+AJ273</f>
        <v>0</v>
      </c>
      <c r="AF273" s="13">
        <v>0</v>
      </c>
      <c r="AG273" s="13"/>
      <c r="AH273" s="13">
        <v>0</v>
      </c>
      <c r="AI273" s="13">
        <v>0</v>
      </c>
      <c r="AJ273" s="13"/>
      <c r="AK273" s="13">
        <f>AL273+AM273+AN273</f>
        <v>0</v>
      </c>
      <c r="AL273" s="13">
        <v>0</v>
      </c>
      <c r="AM273" s="13"/>
      <c r="AN273" s="13"/>
    </row>
    <row r="274" spans="1:40" s="31" customFormat="1" x14ac:dyDescent="0.25">
      <c r="A274" s="19"/>
      <c r="B274" s="16"/>
      <c r="C274" s="13"/>
      <c r="D274" s="13"/>
      <c r="E274" s="13">
        <f>F274+G274+H274+J274+L274</f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0</v>
      </c>
      <c r="L274" s="13">
        <v>0</v>
      </c>
      <c r="M274" s="29">
        <v>0</v>
      </c>
      <c r="N274" s="13">
        <f>SUM(P274+Q274+S274+T274+U274+V274+W274+X274+Y274+Z274+AB274)+AA274+O274</f>
        <v>0</v>
      </c>
      <c r="O274" s="25"/>
      <c r="P274" s="13">
        <v>0</v>
      </c>
      <c r="Q274" s="13">
        <v>0</v>
      </c>
      <c r="R274" s="13">
        <v>0</v>
      </c>
      <c r="S274" s="13">
        <v>0</v>
      </c>
      <c r="T274" s="13"/>
      <c r="U274" s="13"/>
      <c r="V274" s="13">
        <v>0</v>
      </c>
      <c r="W274" s="13"/>
      <c r="X274" s="13"/>
      <c r="Y274" s="13"/>
      <c r="Z274" s="13"/>
      <c r="AA274" s="17"/>
      <c r="AB274" s="13"/>
      <c r="AC274" s="13"/>
      <c r="AD274" s="17"/>
      <c r="AE274" s="27">
        <f>AF274+AH274+AI274+AJ274</f>
        <v>0</v>
      </c>
      <c r="AF274" s="13">
        <v>0</v>
      </c>
      <c r="AG274" s="13"/>
      <c r="AH274" s="13">
        <v>0</v>
      </c>
      <c r="AI274" s="13">
        <v>0</v>
      </c>
      <c r="AJ274" s="13"/>
      <c r="AK274" s="13">
        <f>AL274+AM274+AN274</f>
        <v>0</v>
      </c>
      <c r="AL274" s="13">
        <v>0</v>
      </c>
      <c r="AM274" s="13"/>
      <c r="AN274" s="13"/>
    </row>
    <row r="275" spans="1:40" s="4" customFormat="1" x14ac:dyDescent="0.25">
      <c r="A275" s="19">
        <v>259</v>
      </c>
      <c r="B275" s="16" t="s">
        <v>315</v>
      </c>
      <c r="C275" s="13"/>
      <c r="D275" s="13"/>
      <c r="E275" s="13">
        <f>F275+G275+H275+J275+L275</f>
        <v>197</v>
      </c>
      <c r="F275" s="13"/>
      <c r="G275" s="13">
        <v>0</v>
      </c>
      <c r="H275" s="13">
        <v>0</v>
      </c>
      <c r="I275" s="13">
        <v>0</v>
      </c>
      <c r="J275" s="13">
        <v>197</v>
      </c>
      <c r="K275" s="13">
        <v>788.4</v>
      </c>
      <c r="L275" s="13">
        <v>0</v>
      </c>
      <c r="M275" s="29"/>
      <c r="N275" s="13">
        <f>SUM(P275+Q275+S275+T275+U275+V275+W275+X275+Y275+Z275+AB275)+AA275+O275</f>
        <v>2013</v>
      </c>
      <c r="O275" s="25"/>
      <c r="P275" s="13"/>
      <c r="Q275" s="13">
        <v>2013</v>
      </c>
      <c r="R275" s="13">
        <v>18921.599999999999</v>
      </c>
      <c r="S275" s="13">
        <v>0</v>
      </c>
      <c r="T275" s="13"/>
      <c r="U275" s="13"/>
      <c r="V275" s="13"/>
      <c r="W275" s="13"/>
      <c r="X275" s="13"/>
      <c r="Y275" s="13"/>
      <c r="Z275" s="13"/>
      <c r="AA275" s="17"/>
      <c r="AB275" s="13"/>
      <c r="AC275" s="13"/>
      <c r="AD275" s="17"/>
      <c r="AE275" s="27">
        <f>AF275+AH275+AI275+AJ275</f>
        <v>0</v>
      </c>
      <c r="AF275" s="13">
        <v>0</v>
      </c>
      <c r="AG275" s="13"/>
      <c r="AH275" s="13">
        <v>0</v>
      </c>
      <c r="AI275" s="13">
        <v>0</v>
      </c>
      <c r="AJ275" s="13"/>
      <c r="AK275" s="13">
        <f>AL275+AM275+AN275</f>
        <v>0</v>
      </c>
      <c r="AL275" s="13">
        <v>0</v>
      </c>
      <c r="AM275" s="13"/>
      <c r="AN275" s="13"/>
    </row>
    <row r="276" spans="1:40" s="4" customFormat="1" x14ac:dyDescent="0.25">
      <c r="A276" s="19">
        <f t="shared" si="19"/>
        <v>260</v>
      </c>
      <c r="B276" s="16" t="s">
        <v>316</v>
      </c>
      <c r="C276" s="13"/>
      <c r="D276" s="13"/>
      <c r="E276" s="13">
        <f>F276+G276+H276+J276+L276</f>
        <v>1478</v>
      </c>
      <c r="F276" s="13"/>
      <c r="G276" s="13">
        <v>0</v>
      </c>
      <c r="H276" s="13">
        <v>0</v>
      </c>
      <c r="I276" s="13">
        <v>0</v>
      </c>
      <c r="J276" s="13">
        <v>1478</v>
      </c>
      <c r="K276" s="13">
        <v>5913</v>
      </c>
      <c r="L276" s="13">
        <v>0</v>
      </c>
      <c r="M276" s="29"/>
      <c r="N276" s="13">
        <f>SUM(P276+Q276+S276+T276+U276+V276+W276+X276+Y276+Z276+AB276)+AA276+O276</f>
        <v>15097</v>
      </c>
      <c r="O276" s="25"/>
      <c r="P276" s="13"/>
      <c r="Q276" s="13">
        <v>15097</v>
      </c>
      <c r="R276" s="13">
        <v>141912</v>
      </c>
      <c r="S276" s="13">
        <v>0</v>
      </c>
      <c r="T276" s="13"/>
      <c r="U276" s="13"/>
      <c r="V276" s="13"/>
      <c r="W276" s="13"/>
      <c r="X276" s="13"/>
      <c r="Y276" s="13"/>
      <c r="Z276" s="13"/>
      <c r="AA276" s="17"/>
      <c r="AB276" s="13"/>
      <c r="AC276" s="13"/>
      <c r="AD276" s="17"/>
      <c r="AE276" s="27">
        <f>AF276+AH276+AI276+AJ276</f>
        <v>0</v>
      </c>
      <c r="AF276" s="13">
        <v>0</v>
      </c>
      <c r="AG276" s="13"/>
      <c r="AH276" s="13">
        <v>0</v>
      </c>
      <c r="AI276" s="13">
        <v>0</v>
      </c>
      <c r="AJ276" s="13"/>
      <c r="AK276" s="13">
        <f>AL276+AM276+AN276</f>
        <v>0</v>
      </c>
      <c r="AL276" s="13">
        <v>0</v>
      </c>
      <c r="AM276" s="13"/>
      <c r="AN276" s="13"/>
    </row>
    <row r="277" spans="1:40" s="4" customFormat="1" x14ac:dyDescent="0.25">
      <c r="A277" s="19">
        <f t="shared" si="19"/>
        <v>261</v>
      </c>
      <c r="B277" s="16" t="s">
        <v>317</v>
      </c>
      <c r="C277" s="13"/>
      <c r="D277" s="13"/>
      <c r="E277" s="13">
        <f>F277+G277+H277+J277+L277</f>
        <v>0</v>
      </c>
      <c r="F277" s="13"/>
      <c r="G277" s="13">
        <v>0</v>
      </c>
      <c r="H277" s="13">
        <v>0</v>
      </c>
      <c r="I277" s="13">
        <v>0</v>
      </c>
      <c r="J277" s="13">
        <v>0</v>
      </c>
      <c r="K277" s="13">
        <v>0</v>
      </c>
      <c r="L277" s="13">
        <v>0</v>
      </c>
      <c r="M277" s="29"/>
      <c r="N277" s="13">
        <f>SUM(P277+Q277+S277+T277+U277+V277+W277+X277+Y277+Z277+AB277)+AA277+O277</f>
        <v>0</v>
      </c>
      <c r="O277" s="25"/>
      <c r="P277" s="13"/>
      <c r="Q277" s="13">
        <v>0</v>
      </c>
      <c r="R277" s="13">
        <v>0</v>
      </c>
      <c r="S277" s="13">
        <v>0</v>
      </c>
      <c r="T277" s="13"/>
      <c r="U277" s="13"/>
      <c r="V277" s="13"/>
      <c r="W277" s="13"/>
      <c r="X277" s="13"/>
      <c r="Y277" s="13"/>
      <c r="Z277" s="13"/>
      <c r="AA277" s="17"/>
      <c r="AB277" s="13"/>
      <c r="AC277" s="13"/>
      <c r="AD277" s="17"/>
      <c r="AE277" s="27">
        <f>AF277+AH277+AI277+AJ277</f>
        <v>0</v>
      </c>
      <c r="AF277" s="13">
        <v>0</v>
      </c>
      <c r="AG277" s="13"/>
      <c r="AH277" s="13">
        <v>0</v>
      </c>
      <c r="AI277" s="13">
        <v>0</v>
      </c>
      <c r="AJ277" s="13"/>
      <c r="AK277" s="13">
        <f>AL277+AM277+AN277</f>
        <v>0</v>
      </c>
      <c r="AL277" s="13">
        <v>0</v>
      </c>
      <c r="AM277" s="13"/>
      <c r="AN277" s="13"/>
    </row>
    <row r="278" spans="1:40" s="4" customFormat="1" x14ac:dyDescent="0.25">
      <c r="A278" s="19">
        <f t="shared" si="19"/>
        <v>262</v>
      </c>
      <c r="B278" s="16" t="s">
        <v>318</v>
      </c>
      <c r="C278" s="13"/>
      <c r="D278" s="13"/>
      <c r="E278" s="13">
        <f>F278+G278+H278+J278+L278</f>
        <v>320</v>
      </c>
      <c r="F278" s="13"/>
      <c r="G278" s="13">
        <v>0</v>
      </c>
      <c r="H278" s="13">
        <v>0</v>
      </c>
      <c r="I278" s="13">
        <v>0</v>
      </c>
      <c r="J278" s="13">
        <v>320</v>
      </c>
      <c r="K278" s="13">
        <v>1281.1500000000001</v>
      </c>
      <c r="L278" s="13">
        <v>0</v>
      </c>
      <c r="M278" s="29"/>
      <c r="N278" s="13">
        <f>SUM(P278+Q278+S278+T278+U278+V278+W278+X278+Y278+Z278+AB278)+AA278+O278</f>
        <v>3271</v>
      </c>
      <c r="O278" s="25"/>
      <c r="P278" s="13"/>
      <c r="Q278" s="13">
        <v>3271</v>
      </c>
      <c r="R278" s="13">
        <v>30747.599999999999</v>
      </c>
      <c r="S278" s="13">
        <v>0</v>
      </c>
      <c r="T278" s="13"/>
      <c r="U278" s="13"/>
      <c r="V278" s="13"/>
      <c r="W278" s="13"/>
      <c r="X278" s="13"/>
      <c r="Y278" s="13"/>
      <c r="Z278" s="13"/>
      <c r="AA278" s="17"/>
      <c r="AB278" s="13"/>
      <c r="AC278" s="13"/>
      <c r="AD278" s="17"/>
      <c r="AE278" s="27">
        <f>AF278+AH278+AI278+AJ278</f>
        <v>0</v>
      </c>
      <c r="AF278" s="13">
        <v>0</v>
      </c>
      <c r="AG278" s="13"/>
      <c r="AH278" s="13">
        <v>0</v>
      </c>
      <c r="AI278" s="13">
        <v>0</v>
      </c>
      <c r="AJ278" s="13"/>
      <c r="AK278" s="13">
        <f>AL278+AM278+AN278</f>
        <v>0</v>
      </c>
      <c r="AL278" s="13">
        <v>0</v>
      </c>
      <c r="AM278" s="13"/>
      <c r="AN278" s="13"/>
    </row>
    <row r="279" spans="1:40" s="31" customFormat="1" x14ac:dyDescent="0.25">
      <c r="A279" s="19"/>
      <c r="B279" s="16"/>
      <c r="C279" s="13"/>
      <c r="D279" s="13"/>
      <c r="E279" s="13">
        <f>F279+G279+H279+J279+L279</f>
        <v>0</v>
      </c>
      <c r="F279" s="13"/>
      <c r="G279" s="13"/>
      <c r="H279" s="13"/>
      <c r="I279" s="13"/>
      <c r="J279" s="13"/>
      <c r="K279" s="13"/>
      <c r="L279" s="13"/>
      <c r="M279" s="29"/>
      <c r="N279" s="13">
        <f>SUM(P279+Q279+S279+T279+U279+V279+W279+X279+Y279+Z279+AB279)+AA279+O279</f>
        <v>0</v>
      </c>
      <c r="O279" s="25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7"/>
      <c r="AB279" s="13"/>
      <c r="AC279" s="13"/>
      <c r="AD279" s="17"/>
      <c r="AE279" s="27"/>
      <c r="AF279" s="13"/>
      <c r="AG279" s="13"/>
      <c r="AH279" s="13"/>
      <c r="AI279" s="13"/>
      <c r="AJ279" s="13"/>
      <c r="AK279" s="13"/>
      <c r="AL279" s="13"/>
      <c r="AM279" s="13"/>
      <c r="AN279" s="13"/>
    </row>
    <row r="280" spans="1:40" s="4" customFormat="1" x14ac:dyDescent="0.25">
      <c r="A280" s="19">
        <v>263</v>
      </c>
      <c r="B280" s="16" t="s">
        <v>319</v>
      </c>
      <c r="C280" s="13"/>
      <c r="D280" s="13"/>
      <c r="E280" s="13">
        <f>F280+G280+H280+J280+L280</f>
        <v>0</v>
      </c>
      <c r="F280" s="13"/>
      <c r="G280" s="13">
        <v>0</v>
      </c>
      <c r="H280" s="13">
        <v>0</v>
      </c>
      <c r="I280" s="13">
        <v>0</v>
      </c>
      <c r="J280" s="13">
        <v>0</v>
      </c>
      <c r="K280" s="13">
        <v>0</v>
      </c>
      <c r="L280" s="13">
        <v>0</v>
      </c>
      <c r="M280" s="29"/>
      <c r="N280" s="13">
        <f>SUM(P280+Q280+S280+T280+U280+V280+W280+X280+Y280+Z280+AB280)+AA280+O280</f>
        <v>400</v>
      </c>
      <c r="O280" s="25"/>
      <c r="P280" s="13"/>
      <c r="Q280" s="13">
        <v>0</v>
      </c>
      <c r="R280" s="13">
        <v>0</v>
      </c>
      <c r="S280" s="13">
        <v>0</v>
      </c>
      <c r="T280" s="13">
        <v>200</v>
      </c>
      <c r="U280" s="13">
        <v>200</v>
      </c>
      <c r="V280" s="13"/>
      <c r="W280" s="13"/>
      <c r="X280" s="13"/>
      <c r="Y280" s="13"/>
      <c r="Z280" s="13"/>
      <c r="AA280" s="17"/>
      <c r="AB280" s="13"/>
      <c r="AC280" s="13"/>
      <c r="AD280" s="17"/>
      <c r="AE280" s="27">
        <f>AF280+AH280+AI280+AJ280</f>
        <v>0</v>
      </c>
      <c r="AF280" s="13">
        <v>0</v>
      </c>
      <c r="AG280" s="13"/>
      <c r="AH280" s="13">
        <v>0</v>
      </c>
      <c r="AI280" s="13">
        <v>0</v>
      </c>
      <c r="AJ280" s="13"/>
      <c r="AK280" s="13">
        <f>AL280+AM280+AN280</f>
        <v>0</v>
      </c>
      <c r="AL280" s="13">
        <v>0</v>
      </c>
      <c r="AM280" s="13"/>
      <c r="AN280" s="13"/>
    </row>
    <row r="281" spans="1:40" s="4" customFormat="1" x14ac:dyDescent="0.25">
      <c r="A281" s="19">
        <f t="shared" si="19"/>
        <v>264</v>
      </c>
      <c r="B281" s="16" t="s">
        <v>320</v>
      </c>
      <c r="C281" s="13"/>
      <c r="D281" s="13"/>
      <c r="E281" s="13">
        <f>F281+G281+H281+J281+L281</f>
        <v>197</v>
      </c>
      <c r="F281" s="13"/>
      <c r="G281" s="13">
        <v>0</v>
      </c>
      <c r="H281" s="13">
        <v>0</v>
      </c>
      <c r="I281" s="13">
        <v>0</v>
      </c>
      <c r="J281" s="13">
        <v>197</v>
      </c>
      <c r="K281" s="13">
        <v>788.4</v>
      </c>
      <c r="L281" s="13">
        <v>0</v>
      </c>
      <c r="M281" s="29"/>
      <c r="N281" s="13">
        <f>SUM(P281+Q281+S281+T281+U281+V281+W281+X281+Y281+Z281+AB281)+AA281+O281</f>
        <v>2013</v>
      </c>
      <c r="O281" s="25"/>
      <c r="P281" s="13"/>
      <c r="Q281" s="13">
        <v>2013</v>
      </c>
      <c r="R281" s="13">
        <v>18921.599999999999</v>
      </c>
      <c r="S281" s="13">
        <v>0</v>
      </c>
      <c r="T281" s="13"/>
      <c r="U281" s="13"/>
      <c r="V281" s="13"/>
      <c r="W281" s="13"/>
      <c r="X281" s="13"/>
      <c r="Y281" s="13"/>
      <c r="Z281" s="13"/>
      <c r="AA281" s="17"/>
      <c r="AB281" s="13"/>
      <c r="AC281" s="13"/>
      <c r="AD281" s="17"/>
      <c r="AE281" s="27">
        <f>AF281+AH281+AI281+AJ281</f>
        <v>0</v>
      </c>
      <c r="AF281" s="13">
        <v>0</v>
      </c>
      <c r="AG281" s="13"/>
      <c r="AH281" s="13">
        <v>0</v>
      </c>
      <c r="AI281" s="13">
        <v>0</v>
      </c>
      <c r="AJ281" s="13"/>
      <c r="AK281" s="13">
        <f>AL281+AM281+AN281</f>
        <v>0</v>
      </c>
      <c r="AL281" s="13">
        <v>0</v>
      </c>
      <c r="AM281" s="13"/>
      <c r="AN281" s="13"/>
    </row>
    <row r="282" spans="1:40" s="4" customFormat="1" x14ac:dyDescent="0.25">
      <c r="A282" s="19">
        <v>265</v>
      </c>
      <c r="B282" s="16" t="s">
        <v>325</v>
      </c>
      <c r="C282" s="13"/>
      <c r="D282" s="13"/>
      <c r="E282" s="13">
        <f>F282+G282+H282+J282+L282</f>
        <v>0</v>
      </c>
      <c r="F282" s="13"/>
      <c r="G282" s="13"/>
      <c r="H282" s="13"/>
      <c r="I282" s="13"/>
      <c r="J282" s="13"/>
      <c r="K282" s="13"/>
      <c r="L282" s="13"/>
      <c r="M282" s="29"/>
      <c r="N282" s="13">
        <f>SUM(P282+Q282+S282+T282+U282+V282+W282+X282+Y282+Z282+AB282)+AA282+O282</f>
        <v>0</v>
      </c>
      <c r="O282" s="25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7"/>
      <c r="AB282" s="13"/>
      <c r="AC282" s="13"/>
      <c r="AD282" s="17"/>
      <c r="AE282" s="27"/>
      <c r="AF282" s="13"/>
      <c r="AG282" s="13"/>
      <c r="AH282" s="13"/>
      <c r="AI282" s="13"/>
      <c r="AJ282" s="13"/>
      <c r="AK282" s="13"/>
      <c r="AL282" s="13"/>
      <c r="AM282" s="13"/>
      <c r="AN282" s="13"/>
    </row>
    <row r="283" spans="1:40" s="4" customFormat="1" x14ac:dyDescent="0.25">
      <c r="A283" s="19">
        <v>266</v>
      </c>
      <c r="B283" s="46" t="s">
        <v>326</v>
      </c>
      <c r="C283" s="13"/>
      <c r="D283" s="13"/>
      <c r="E283" s="13">
        <f>F283+G283+H283+J283+L283</f>
        <v>0</v>
      </c>
      <c r="F283" s="13"/>
      <c r="G283" s="13"/>
      <c r="H283" s="13"/>
      <c r="I283" s="13"/>
      <c r="J283" s="13"/>
      <c r="K283" s="13"/>
      <c r="L283" s="13"/>
      <c r="M283" s="29"/>
      <c r="N283" s="13">
        <f>SUM(P283+Q283+S283+T283+U283+V283+W283+X283+Y283+Z283+AB283)+AA283+O283</f>
        <v>0</v>
      </c>
      <c r="O283" s="25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7"/>
      <c r="AB283" s="13"/>
      <c r="AC283" s="13"/>
      <c r="AD283" s="17"/>
      <c r="AE283" s="27"/>
      <c r="AF283" s="13"/>
      <c r="AG283" s="13"/>
      <c r="AH283" s="13"/>
      <c r="AI283" s="13"/>
      <c r="AJ283" s="13"/>
      <c r="AK283" s="13"/>
      <c r="AL283" s="13"/>
      <c r="AM283" s="13"/>
      <c r="AN283" s="13"/>
    </row>
    <row r="284" spans="1:40" ht="18.75" customHeight="1" x14ac:dyDescent="0.25">
      <c r="A284" s="44"/>
      <c r="B284" s="47" t="s">
        <v>290</v>
      </c>
      <c r="C284" s="26">
        <f t="shared" ref="C284:R284" si="20">SUM(C128:C281)</f>
        <v>0</v>
      </c>
      <c r="D284" s="26">
        <f t="shared" si="20"/>
        <v>0</v>
      </c>
      <c r="E284" s="35">
        <f t="shared" si="20"/>
        <v>95897</v>
      </c>
      <c r="F284" s="35">
        <f t="shared" si="20"/>
        <v>16815</v>
      </c>
      <c r="G284" s="35">
        <f t="shared" si="20"/>
        <v>565</v>
      </c>
      <c r="H284" s="35">
        <f t="shared" si="20"/>
        <v>3325</v>
      </c>
      <c r="I284" s="35">
        <f t="shared" si="20"/>
        <v>345</v>
      </c>
      <c r="J284" s="35">
        <f t="shared" si="20"/>
        <v>27044</v>
      </c>
      <c r="K284" s="35">
        <f t="shared" si="20"/>
        <v>110167.94999999998</v>
      </c>
      <c r="L284" s="35">
        <f t="shared" si="20"/>
        <v>48148</v>
      </c>
      <c r="M284" s="35">
        <f t="shared" si="20"/>
        <v>5599</v>
      </c>
      <c r="N284" s="35">
        <f t="shared" si="20"/>
        <v>530753</v>
      </c>
      <c r="O284" s="35">
        <f t="shared" si="20"/>
        <v>17</v>
      </c>
      <c r="P284" s="32">
        <f t="shared" si="20"/>
        <v>7241</v>
      </c>
      <c r="Q284" s="35">
        <f t="shared" si="20"/>
        <v>287295</v>
      </c>
      <c r="R284" s="32">
        <f t="shared" si="20"/>
        <v>2700587.4</v>
      </c>
      <c r="S284" s="35">
        <f t="shared" ref="S284:AN284" si="21">SUM(S128:S281)</f>
        <v>34556</v>
      </c>
      <c r="T284" s="35">
        <f t="shared" si="21"/>
        <v>20122</v>
      </c>
      <c r="U284" s="35">
        <f t="shared" si="21"/>
        <v>35430</v>
      </c>
      <c r="V284" s="35">
        <f t="shared" si="21"/>
        <v>35337</v>
      </c>
      <c r="W284" s="35">
        <f t="shared" si="21"/>
        <v>3700</v>
      </c>
      <c r="X284" s="35">
        <f t="shared" si="21"/>
        <v>800</v>
      </c>
      <c r="Y284" s="35">
        <f t="shared" si="21"/>
        <v>5000</v>
      </c>
      <c r="Z284" s="35">
        <f t="shared" si="21"/>
        <v>95304</v>
      </c>
      <c r="AA284" s="26">
        <f t="shared" si="21"/>
        <v>0</v>
      </c>
      <c r="AB284" s="35">
        <f t="shared" si="21"/>
        <v>5951</v>
      </c>
      <c r="AC284" s="35">
        <f t="shared" si="21"/>
        <v>77374</v>
      </c>
      <c r="AD284" s="26">
        <f t="shared" si="21"/>
        <v>0</v>
      </c>
      <c r="AE284" s="35">
        <f t="shared" si="21"/>
        <v>20013</v>
      </c>
      <c r="AF284" s="35">
        <f t="shared" si="21"/>
        <v>14907</v>
      </c>
      <c r="AG284" s="35">
        <f t="shared" si="21"/>
        <v>92</v>
      </c>
      <c r="AH284" s="35">
        <f t="shared" si="21"/>
        <v>1800</v>
      </c>
      <c r="AI284" s="35">
        <f t="shared" si="21"/>
        <v>1390</v>
      </c>
      <c r="AJ284" s="35">
        <f t="shared" si="21"/>
        <v>1916</v>
      </c>
      <c r="AK284" s="35">
        <f t="shared" si="21"/>
        <v>35210</v>
      </c>
      <c r="AL284" s="35">
        <f t="shared" si="21"/>
        <v>31837</v>
      </c>
      <c r="AM284" s="35">
        <f t="shared" si="21"/>
        <v>3273</v>
      </c>
      <c r="AN284" s="35">
        <f t="shared" si="21"/>
        <v>100</v>
      </c>
    </row>
    <row r="285" spans="1:40" x14ac:dyDescent="0.25">
      <c r="A285" s="44"/>
      <c r="B285" s="44" t="s">
        <v>291</v>
      </c>
      <c r="C285" s="35">
        <f t="shared" ref="C285:AI285" si="22">C52+C74+C90+C118+C123+C127+C284</f>
        <v>747045</v>
      </c>
      <c r="D285" s="35">
        <f t="shared" si="22"/>
        <v>124</v>
      </c>
      <c r="E285" s="35">
        <f t="shared" si="22"/>
        <v>7715093</v>
      </c>
      <c r="F285" s="35">
        <f t="shared" si="22"/>
        <v>5420950</v>
      </c>
      <c r="G285" s="35">
        <f t="shared" si="22"/>
        <v>716269</v>
      </c>
      <c r="H285" s="35">
        <f t="shared" si="22"/>
        <v>692569</v>
      </c>
      <c r="I285" s="35">
        <f t="shared" si="22"/>
        <v>77957</v>
      </c>
      <c r="J285" s="35">
        <f t="shared" si="22"/>
        <v>106525</v>
      </c>
      <c r="K285" s="35">
        <f t="shared" si="22"/>
        <v>428136.15</v>
      </c>
      <c r="L285" s="35">
        <f t="shared" si="22"/>
        <v>778780</v>
      </c>
      <c r="M285" s="35">
        <f t="shared" si="22"/>
        <v>1422005</v>
      </c>
      <c r="N285" s="35">
        <f t="shared" si="22"/>
        <v>4696199</v>
      </c>
      <c r="O285" s="35">
        <f t="shared" si="22"/>
        <v>5550</v>
      </c>
      <c r="P285" s="32">
        <f t="shared" si="22"/>
        <v>2336351</v>
      </c>
      <c r="Q285" s="35">
        <f t="shared" si="22"/>
        <v>944435</v>
      </c>
      <c r="R285" s="32">
        <f t="shared" si="22"/>
        <v>8820661.1999999993</v>
      </c>
      <c r="S285" s="35">
        <f t="shared" si="22"/>
        <v>455036</v>
      </c>
      <c r="T285" s="35">
        <f t="shared" si="22"/>
        <v>113388</v>
      </c>
      <c r="U285" s="35">
        <f t="shared" si="22"/>
        <v>54630</v>
      </c>
      <c r="V285" s="35">
        <f t="shared" si="22"/>
        <v>142858</v>
      </c>
      <c r="W285" s="35">
        <f t="shared" si="22"/>
        <v>46064</v>
      </c>
      <c r="X285" s="35">
        <f t="shared" si="22"/>
        <v>2000</v>
      </c>
      <c r="Y285" s="35">
        <f t="shared" si="22"/>
        <v>11900</v>
      </c>
      <c r="Z285" s="35">
        <f t="shared" si="22"/>
        <v>511629</v>
      </c>
      <c r="AA285" s="35">
        <f t="shared" si="22"/>
        <v>63707</v>
      </c>
      <c r="AB285" s="35">
        <f t="shared" si="22"/>
        <v>8651</v>
      </c>
      <c r="AC285" s="35">
        <f t="shared" si="22"/>
        <v>112464</v>
      </c>
      <c r="AD285" s="35">
        <f t="shared" si="22"/>
        <v>5346</v>
      </c>
      <c r="AE285" s="35">
        <f t="shared" si="22"/>
        <v>424130</v>
      </c>
      <c r="AF285" s="35">
        <f t="shared" si="22"/>
        <v>391736</v>
      </c>
      <c r="AG285" s="35">
        <f t="shared" si="22"/>
        <v>9954</v>
      </c>
      <c r="AH285" s="35">
        <f t="shared" si="22"/>
        <v>11180</v>
      </c>
      <c r="AI285" s="35">
        <f t="shared" si="22"/>
        <v>11700</v>
      </c>
      <c r="AJ285" s="35">
        <f t="shared" ref="AJ285:AN285" si="23">AJ52+AJ74+AJ90+AJ118+AJ123+AJ127+AJ284</f>
        <v>9514</v>
      </c>
      <c r="AK285" s="35">
        <f t="shared" si="23"/>
        <v>168018</v>
      </c>
      <c r="AL285" s="35">
        <f t="shared" si="23"/>
        <v>146868</v>
      </c>
      <c r="AM285" s="35">
        <f t="shared" si="23"/>
        <v>20150</v>
      </c>
      <c r="AN285" s="35">
        <f t="shared" si="23"/>
        <v>1000</v>
      </c>
    </row>
  </sheetData>
  <autoFilter ref="A7:AN285"/>
  <mergeCells count="14">
    <mergeCell ref="B1:C1"/>
    <mergeCell ref="A2:S2"/>
    <mergeCell ref="A3:A6"/>
    <mergeCell ref="B3:B6"/>
    <mergeCell ref="C3:D4"/>
    <mergeCell ref="E3:AC3"/>
    <mergeCell ref="E4:L4"/>
    <mergeCell ref="N4:AC4"/>
    <mergeCell ref="J5:K5"/>
    <mergeCell ref="Q5:R5"/>
    <mergeCell ref="AB5:AC5"/>
    <mergeCell ref="AD3:AD5"/>
    <mergeCell ref="AE3:AJ4"/>
    <mergeCell ref="AK3:AN4"/>
  </mergeCells>
  <pageMargins left="0.70866141732283472" right="0.70866141732283472" top="0.74803149606299213" bottom="0.74803149606299213" header="0.31496062992125984" footer="0.31496062992125984"/>
  <pageSetup paperSize="9" scale="10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№11 от 09.12.2022</vt:lpstr>
      <vt:lpstr>'протокол №11 от 09.12.2022'!Область_печати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Рашидат Магомедрасулова</dc:creator>
  <cp:lastModifiedBy>Гульнара Усманова</cp:lastModifiedBy>
  <cp:lastPrinted>2022-12-16T07:04:00Z</cp:lastPrinted>
  <dcterms:created xsi:type="dcterms:W3CDTF">2022-01-25T06:47:05Z</dcterms:created>
  <dcterms:modified xsi:type="dcterms:W3CDTF">2022-12-16T07:46:10Z</dcterms:modified>
</cp:coreProperties>
</file>